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5B4B4B17-4A5E-4181-B796-4151AADA64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  <sheet name="Activity wise" sheetId="3" r:id="rId2"/>
  </sheets>
  <calcPr calcId="191029"/>
</workbook>
</file>

<file path=xl/calcChain.xml><?xml version="1.0" encoding="utf-8"?>
<calcChain xmlns="http://schemas.openxmlformats.org/spreadsheetml/2006/main">
  <c r="DT58" i="3" l="1"/>
  <c r="DS58" i="3"/>
  <c r="DN58" i="3"/>
  <c r="DM58" i="3"/>
  <c r="DB58" i="3"/>
  <c r="DV58" i="3" s="1"/>
  <c r="DA58" i="3"/>
  <c r="DU58" i="3" s="1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BY58" i="3" s="1"/>
  <c r="EW58" i="3" s="1"/>
  <c r="FE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DU57" i="3" s="1"/>
  <c r="BV57" i="3"/>
  <c r="BU57" i="3"/>
  <c r="BT57" i="3"/>
  <c r="BS57" i="3"/>
  <c r="BJ57" i="3"/>
  <c r="BI57" i="3"/>
  <c r="BH57" i="3"/>
  <c r="BG57" i="3"/>
  <c r="AT57" i="3"/>
  <c r="BZ57" i="3" s="1"/>
  <c r="EX57" i="3" s="1"/>
  <c r="FF57" i="3" s="1"/>
  <c r="AS57" i="3"/>
  <c r="BY57" i="3" s="1"/>
  <c r="EW57" i="3" s="1"/>
  <c r="FE57" i="3" s="1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M56" i="3"/>
  <c r="DB56" i="3"/>
  <c r="DV56" i="3" s="1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M55" i="3"/>
  <c r="DB55" i="3"/>
  <c r="DV55" i="3" s="1"/>
  <c r="DA55" i="3"/>
  <c r="DU55" i="3" s="1"/>
  <c r="BV55" i="3"/>
  <c r="BU55" i="3"/>
  <c r="BT55" i="3"/>
  <c r="BS55" i="3"/>
  <c r="BJ55" i="3"/>
  <c r="BI55" i="3"/>
  <c r="BH55" i="3"/>
  <c r="BG55" i="3"/>
  <c r="AT55" i="3"/>
  <c r="BZ55" i="3" s="1"/>
  <c r="EX55" i="3" s="1"/>
  <c r="FF55" i="3" s="1"/>
  <c r="AS55" i="3"/>
  <c r="BY55" i="3" s="1"/>
  <c r="EW55" i="3" s="1"/>
  <c r="FE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V54" i="3" s="1"/>
  <c r="DA54" i="3"/>
  <c r="DU54" i="3" s="1"/>
  <c r="BV54" i="3"/>
  <c r="BU54" i="3"/>
  <c r="BT54" i="3"/>
  <c r="BS54" i="3"/>
  <c r="BJ54" i="3"/>
  <c r="BI54" i="3"/>
  <c r="BH54" i="3"/>
  <c r="BG54" i="3"/>
  <c r="AT54" i="3"/>
  <c r="BZ54" i="3" s="1"/>
  <c r="AS54" i="3"/>
  <c r="BY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V53" i="3" s="1"/>
  <c r="DA53" i="3"/>
  <c r="DU53" i="3" s="1"/>
  <c r="BV53" i="3"/>
  <c r="BU53" i="3"/>
  <c r="BT53" i="3"/>
  <c r="BS53" i="3"/>
  <c r="BJ53" i="3"/>
  <c r="BI53" i="3"/>
  <c r="BH53" i="3"/>
  <c r="BG53" i="3"/>
  <c r="AT53" i="3"/>
  <c r="BZ53" i="3" s="1"/>
  <c r="EX53" i="3" s="1"/>
  <c r="FF53" i="3" s="1"/>
  <c r="AS53" i="3"/>
  <c r="BY53" i="3" s="1"/>
  <c r="EW53" i="3" s="1"/>
  <c r="FE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B52" i="3"/>
  <c r="DV52" i="3" s="1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AS52" i="3"/>
  <c r="BY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B51" i="3"/>
  <c r="DV51" i="3" s="1"/>
  <c r="DA51" i="3"/>
  <c r="DU51" i="3" s="1"/>
  <c r="BV51" i="3"/>
  <c r="BU51" i="3"/>
  <c r="BT51" i="3"/>
  <c r="BS51" i="3"/>
  <c r="BJ51" i="3"/>
  <c r="BI51" i="3"/>
  <c r="BH51" i="3"/>
  <c r="BG51" i="3"/>
  <c r="AT51" i="3"/>
  <c r="BZ51" i="3" s="1"/>
  <c r="EX51" i="3" s="1"/>
  <c r="FF51" i="3" s="1"/>
  <c r="AS51" i="3"/>
  <c r="BY51" i="3" s="1"/>
  <c r="EW51" i="3" s="1"/>
  <c r="FE51" i="3" s="1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B50" i="3"/>
  <c r="DV50" i="3" s="1"/>
  <c r="DA50" i="3"/>
  <c r="DU50" i="3" s="1"/>
  <c r="BV50" i="3"/>
  <c r="BU50" i="3"/>
  <c r="BT50" i="3"/>
  <c r="BS50" i="3"/>
  <c r="BJ50" i="3"/>
  <c r="BI50" i="3"/>
  <c r="BH50" i="3"/>
  <c r="BG50" i="3"/>
  <c r="AT50" i="3"/>
  <c r="BZ50" i="3" s="1"/>
  <c r="AS50" i="3"/>
  <c r="BY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V49" i="3" s="1"/>
  <c r="DA49" i="3"/>
  <c r="DU49" i="3" s="1"/>
  <c r="BV49" i="3"/>
  <c r="BU49" i="3"/>
  <c r="BT49" i="3"/>
  <c r="BS49" i="3"/>
  <c r="BJ49" i="3"/>
  <c r="BI49" i="3"/>
  <c r="BH49" i="3"/>
  <c r="BG49" i="3"/>
  <c r="AT49" i="3"/>
  <c r="BZ49" i="3" s="1"/>
  <c r="EX49" i="3" s="1"/>
  <c r="FF49" i="3" s="1"/>
  <c r="AS49" i="3"/>
  <c r="BY49" i="3" s="1"/>
  <c r="EW49" i="3" s="1"/>
  <c r="FE49" i="3" s="1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B48" i="3"/>
  <c r="DV48" i="3" s="1"/>
  <c r="DA48" i="3"/>
  <c r="DU48" i="3" s="1"/>
  <c r="BV48" i="3"/>
  <c r="BU48" i="3"/>
  <c r="BT48" i="3"/>
  <c r="BS48" i="3"/>
  <c r="BJ48" i="3"/>
  <c r="BI48" i="3"/>
  <c r="BH48" i="3"/>
  <c r="BG48" i="3"/>
  <c r="AT48" i="3"/>
  <c r="BZ48" i="3" s="1"/>
  <c r="AS48" i="3"/>
  <c r="BY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M47" i="3"/>
  <c r="DB47" i="3"/>
  <c r="DV47" i="3" s="1"/>
  <c r="DA47" i="3"/>
  <c r="DU47" i="3" s="1"/>
  <c r="BV47" i="3"/>
  <c r="BU47" i="3"/>
  <c r="BT47" i="3"/>
  <c r="BS47" i="3"/>
  <c r="BJ47" i="3"/>
  <c r="BI47" i="3"/>
  <c r="BH47" i="3"/>
  <c r="BG47" i="3"/>
  <c r="AT47" i="3"/>
  <c r="BZ47" i="3" s="1"/>
  <c r="EX47" i="3" s="1"/>
  <c r="FF47" i="3" s="1"/>
  <c r="AS47" i="3"/>
  <c r="BY47" i="3" s="1"/>
  <c r="EW47" i="3" s="1"/>
  <c r="FE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M46" i="3"/>
  <c r="DB46" i="3"/>
  <c r="DV46" i="3" s="1"/>
  <c r="DA46" i="3"/>
  <c r="DU46" i="3" s="1"/>
  <c r="BV46" i="3"/>
  <c r="BU46" i="3"/>
  <c r="BT46" i="3"/>
  <c r="BS46" i="3"/>
  <c r="BJ46" i="3"/>
  <c r="BI46" i="3"/>
  <c r="BH46" i="3"/>
  <c r="BG46" i="3"/>
  <c r="AT46" i="3"/>
  <c r="BZ46" i="3" s="1"/>
  <c r="AS46" i="3"/>
  <c r="BY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B45" i="3"/>
  <c r="DV45" i="3" s="1"/>
  <c r="DA45" i="3"/>
  <c r="DU45" i="3" s="1"/>
  <c r="BV45" i="3"/>
  <c r="BU45" i="3"/>
  <c r="BT45" i="3"/>
  <c r="BS45" i="3"/>
  <c r="BJ45" i="3"/>
  <c r="BI45" i="3"/>
  <c r="BH45" i="3"/>
  <c r="BG45" i="3"/>
  <c r="AT45" i="3"/>
  <c r="BZ45" i="3" s="1"/>
  <c r="EX45" i="3" s="1"/>
  <c r="FF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M44" i="3"/>
  <c r="DB44" i="3"/>
  <c r="DV44" i="3" s="1"/>
  <c r="DA44" i="3"/>
  <c r="DU44" i="3" s="1"/>
  <c r="BV44" i="3"/>
  <c r="BU44" i="3"/>
  <c r="BT44" i="3"/>
  <c r="BS44" i="3"/>
  <c r="BJ44" i="3"/>
  <c r="BI44" i="3"/>
  <c r="BH44" i="3"/>
  <c r="BG44" i="3"/>
  <c r="AT44" i="3"/>
  <c r="BZ44" i="3" s="1"/>
  <c r="AS44" i="3"/>
  <c r="BY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M43" i="3"/>
  <c r="DB43" i="3"/>
  <c r="DV43" i="3" s="1"/>
  <c r="DA43" i="3"/>
  <c r="DU43" i="3" s="1"/>
  <c r="BV43" i="3"/>
  <c r="BU43" i="3"/>
  <c r="BT43" i="3"/>
  <c r="BS43" i="3"/>
  <c r="BJ43" i="3"/>
  <c r="BI43" i="3"/>
  <c r="BH43" i="3"/>
  <c r="BG43" i="3"/>
  <c r="AT43" i="3"/>
  <c r="BZ43" i="3" s="1"/>
  <c r="EX43" i="3" s="1"/>
  <c r="FF43" i="3" s="1"/>
  <c r="AS43" i="3"/>
  <c r="BY43" i="3" s="1"/>
  <c r="EW43" i="3" s="1"/>
  <c r="FE43" i="3" s="1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M42" i="3"/>
  <c r="DB42" i="3"/>
  <c r="DV42" i="3" s="1"/>
  <c r="DA42" i="3"/>
  <c r="DU42" i="3" s="1"/>
  <c r="BV42" i="3"/>
  <c r="BU42" i="3"/>
  <c r="BT42" i="3"/>
  <c r="BS42" i="3"/>
  <c r="BJ42" i="3"/>
  <c r="BI42" i="3"/>
  <c r="BH42" i="3"/>
  <c r="BG42" i="3"/>
  <c r="AT42" i="3"/>
  <c r="BZ42" i="3" s="1"/>
  <c r="AS42" i="3"/>
  <c r="BY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M41" i="3"/>
  <c r="DB41" i="3"/>
  <c r="DV41" i="3" s="1"/>
  <c r="DA41" i="3"/>
  <c r="DU41" i="3" s="1"/>
  <c r="BV41" i="3"/>
  <c r="BU41" i="3"/>
  <c r="BT41" i="3"/>
  <c r="BS41" i="3"/>
  <c r="BJ41" i="3"/>
  <c r="BI41" i="3"/>
  <c r="BH41" i="3"/>
  <c r="BG41" i="3"/>
  <c r="AT41" i="3"/>
  <c r="BZ41" i="3" s="1"/>
  <c r="EX41" i="3" s="1"/>
  <c r="FF41" i="3" s="1"/>
  <c r="AS41" i="3"/>
  <c r="BY41" i="3" s="1"/>
  <c r="EW41" i="3" s="1"/>
  <c r="FE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B40" i="3"/>
  <c r="DV40" i="3" s="1"/>
  <c r="DA40" i="3"/>
  <c r="DU40" i="3" s="1"/>
  <c r="BV40" i="3"/>
  <c r="BU40" i="3"/>
  <c r="BT40" i="3"/>
  <c r="BS40" i="3"/>
  <c r="BJ40" i="3"/>
  <c r="BI40" i="3"/>
  <c r="BH40" i="3"/>
  <c r="BG40" i="3"/>
  <c r="AT40" i="3"/>
  <c r="BZ40" i="3" s="1"/>
  <c r="AS40" i="3"/>
  <c r="BY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M39" i="3"/>
  <c r="DB39" i="3"/>
  <c r="DV39" i="3" s="1"/>
  <c r="DA39" i="3"/>
  <c r="DU39" i="3" s="1"/>
  <c r="BV39" i="3"/>
  <c r="BU39" i="3"/>
  <c r="BT39" i="3"/>
  <c r="BS39" i="3"/>
  <c r="BJ39" i="3"/>
  <c r="BI39" i="3"/>
  <c r="BH39" i="3"/>
  <c r="BG39" i="3"/>
  <c r="AT39" i="3"/>
  <c r="BZ39" i="3" s="1"/>
  <c r="EX39" i="3" s="1"/>
  <c r="FF39" i="3" s="1"/>
  <c r="AS39" i="3"/>
  <c r="BY39" i="3" s="1"/>
  <c r="EW39" i="3" s="1"/>
  <c r="FE39" i="3" s="1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M38" i="3"/>
  <c r="DB38" i="3"/>
  <c r="DV38" i="3" s="1"/>
  <c r="DA38" i="3"/>
  <c r="DU38" i="3" s="1"/>
  <c r="BV38" i="3"/>
  <c r="BU38" i="3"/>
  <c r="BT38" i="3"/>
  <c r="BS38" i="3"/>
  <c r="BJ38" i="3"/>
  <c r="BI38" i="3"/>
  <c r="BH38" i="3"/>
  <c r="BG38" i="3"/>
  <c r="AT38" i="3"/>
  <c r="BZ38" i="3" s="1"/>
  <c r="EX38" i="3" s="1"/>
  <c r="FF38" i="3" s="1"/>
  <c r="AS38" i="3"/>
  <c r="BY38" i="3" s="1"/>
  <c r="EW38" i="3" s="1"/>
  <c r="FE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V37" i="3" s="1"/>
  <c r="DM37" i="3"/>
  <c r="DU37" i="3" s="1"/>
  <c r="DB37" i="3"/>
  <c r="DA37" i="3"/>
  <c r="BV37" i="3"/>
  <c r="BU37" i="3"/>
  <c r="BT37" i="3"/>
  <c r="BS37" i="3"/>
  <c r="BJ37" i="3"/>
  <c r="BI37" i="3"/>
  <c r="BH37" i="3"/>
  <c r="BG37" i="3"/>
  <c r="AT37" i="3"/>
  <c r="BZ37" i="3" s="1"/>
  <c r="EX37" i="3" s="1"/>
  <c r="FF37" i="3" s="1"/>
  <c r="AS37" i="3"/>
  <c r="BY37" i="3" s="1"/>
  <c r="EW37" i="3" s="1"/>
  <c r="FE37" i="3" s="1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V36" i="3" s="1"/>
  <c r="DM36" i="3"/>
  <c r="DU36" i="3" s="1"/>
  <c r="DB36" i="3"/>
  <c r="DA36" i="3"/>
  <c r="BV36" i="3"/>
  <c r="BU36" i="3"/>
  <c r="BT36" i="3"/>
  <c r="BS36" i="3"/>
  <c r="BJ36" i="3"/>
  <c r="BI36" i="3"/>
  <c r="BH36" i="3"/>
  <c r="BG36" i="3"/>
  <c r="AT36" i="3"/>
  <c r="BZ36" i="3" s="1"/>
  <c r="EX36" i="3" s="1"/>
  <c r="FF36" i="3" s="1"/>
  <c r="AS36" i="3"/>
  <c r="BY36" i="3" s="1"/>
  <c r="EW36" i="3" s="1"/>
  <c r="FE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V35" i="3" s="1"/>
  <c r="DM35" i="3"/>
  <c r="DU35" i="3" s="1"/>
  <c r="DB35" i="3"/>
  <c r="DA35" i="3"/>
  <c r="BV35" i="3"/>
  <c r="BU35" i="3"/>
  <c r="BT35" i="3"/>
  <c r="BS35" i="3"/>
  <c r="BJ35" i="3"/>
  <c r="BI35" i="3"/>
  <c r="BH35" i="3"/>
  <c r="BG35" i="3"/>
  <c r="AT35" i="3"/>
  <c r="BZ35" i="3" s="1"/>
  <c r="EX35" i="3" s="1"/>
  <c r="FF35" i="3" s="1"/>
  <c r="AS35" i="3"/>
  <c r="BY35" i="3" s="1"/>
  <c r="EW35" i="3" s="1"/>
  <c r="FE35" i="3" s="1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V34" i="3" s="1"/>
  <c r="DM34" i="3"/>
  <c r="DU34" i="3" s="1"/>
  <c r="DB34" i="3"/>
  <c r="DA34" i="3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EW34" i="3" s="1"/>
  <c r="FE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V33" i="3" s="1"/>
  <c r="DM33" i="3"/>
  <c r="DU33" i="3" s="1"/>
  <c r="DB33" i="3"/>
  <c r="DA33" i="3"/>
  <c r="BV33" i="3"/>
  <c r="BU33" i="3"/>
  <c r="BT33" i="3"/>
  <c r="BS33" i="3"/>
  <c r="BJ33" i="3"/>
  <c r="BI33" i="3"/>
  <c r="BH33" i="3"/>
  <c r="BG33" i="3"/>
  <c r="AT33" i="3"/>
  <c r="BZ33" i="3" s="1"/>
  <c r="EX33" i="3" s="1"/>
  <c r="FF33" i="3" s="1"/>
  <c r="AS33" i="3"/>
  <c r="BY33" i="3" s="1"/>
  <c r="EW33" i="3" s="1"/>
  <c r="FE33" i="3" s="1"/>
  <c r="AR33" i="3"/>
  <c r="BX33" i="3" s="1"/>
  <c r="EV33" i="3" s="1"/>
  <c r="FD33" i="3" s="1"/>
  <c r="AQ33" i="3"/>
  <c r="BW33" i="3" s="1"/>
  <c r="EU33" i="3" s="1"/>
  <c r="FC33" i="3" s="1"/>
  <c r="DT32" i="3"/>
  <c r="DS32" i="3"/>
  <c r="DN32" i="3"/>
  <c r="DV32" i="3" s="1"/>
  <c r="DM32" i="3"/>
  <c r="DU32" i="3" s="1"/>
  <c r="DB32" i="3"/>
  <c r="DA32" i="3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EW32" i="3" s="1"/>
  <c r="FE32" i="3" s="1"/>
  <c r="AR32" i="3"/>
  <c r="BX32" i="3" s="1"/>
  <c r="EV32" i="3" s="1"/>
  <c r="FD32" i="3" s="1"/>
  <c r="AQ32" i="3"/>
  <c r="BW32" i="3" s="1"/>
  <c r="EU32" i="3" s="1"/>
  <c r="FC32" i="3" s="1"/>
  <c r="DT31" i="3"/>
  <c r="DS31" i="3"/>
  <c r="DN31" i="3"/>
  <c r="DV31" i="3" s="1"/>
  <c r="DM31" i="3"/>
  <c r="DU31" i="3" s="1"/>
  <c r="DB31" i="3"/>
  <c r="DA31" i="3"/>
  <c r="BV31" i="3"/>
  <c r="BU31" i="3"/>
  <c r="BT31" i="3"/>
  <c r="BS31" i="3"/>
  <c r="BJ31" i="3"/>
  <c r="BI31" i="3"/>
  <c r="BH31" i="3"/>
  <c r="BG31" i="3"/>
  <c r="AT31" i="3"/>
  <c r="BZ31" i="3" s="1"/>
  <c r="EX31" i="3" s="1"/>
  <c r="FF31" i="3" s="1"/>
  <c r="AS31" i="3"/>
  <c r="BY31" i="3" s="1"/>
  <c r="EW31" i="3" s="1"/>
  <c r="FE31" i="3" s="1"/>
  <c r="AR31" i="3"/>
  <c r="BX31" i="3" s="1"/>
  <c r="EV31" i="3" s="1"/>
  <c r="FD31" i="3" s="1"/>
  <c r="AQ31" i="3"/>
  <c r="BW31" i="3" s="1"/>
  <c r="EU31" i="3" s="1"/>
  <c r="FC31" i="3" s="1"/>
  <c r="DT30" i="3"/>
  <c r="DS30" i="3"/>
  <c r="DN30" i="3"/>
  <c r="DV30" i="3" s="1"/>
  <c r="DM30" i="3"/>
  <c r="DU30" i="3" s="1"/>
  <c r="DB30" i="3"/>
  <c r="DA30" i="3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EW30" i="3" s="1"/>
  <c r="FE30" i="3" s="1"/>
  <c r="AR30" i="3"/>
  <c r="BX30" i="3" s="1"/>
  <c r="EV30" i="3" s="1"/>
  <c r="FD30" i="3" s="1"/>
  <c r="AQ30" i="3"/>
  <c r="BW30" i="3" s="1"/>
  <c r="EU30" i="3" s="1"/>
  <c r="FC30" i="3" s="1"/>
  <c r="DT29" i="3"/>
  <c r="DS29" i="3"/>
  <c r="DN29" i="3"/>
  <c r="DV29" i="3" s="1"/>
  <c r="DM29" i="3"/>
  <c r="DU29" i="3" s="1"/>
  <c r="DB29" i="3"/>
  <c r="DA29" i="3"/>
  <c r="BV29" i="3"/>
  <c r="BU29" i="3"/>
  <c r="BT29" i="3"/>
  <c r="BS29" i="3"/>
  <c r="BJ29" i="3"/>
  <c r="BI29" i="3"/>
  <c r="BH29" i="3"/>
  <c r="BG29" i="3"/>
  <c r="AT29" i="3"/>
  <c r="BZ29" i="3" s="1"/>
  <c r="EX29" i="3" s="1"/>
  <c r="FF29" i="3" s="1"/>
  <c r="AS29" i="3"/>
  <c r="BY29" i="3" s="1"/>
  <c r="EW29" i="3" s="1"/>
  <c r="FE29" i="3" s="1"/>
  <c r="AR29" i="3"/>
  <c r="BX29" i="3" s="1"/>
  <c r="EV29" i="3" s="1"/>
  <c r="FD29" i="3" s="1"/>
  <c r="AQ29" i="3"/>
  <c r="BW29" i="3" s="1"/>
  <c r="EU29" i="3" s="1"/>
  <c r="FC29" i="3" s="1"/>
  <c r="DT28" i="3"/>
  <c r="DS28" i="3"/>
  <c r="DN28" i="3"/>
  <c r="DV28" i="3" s="1"/>
  <c r="DM28" i="3"/>
  <c r="DU28" i="3" s="1"/>
  <c r="DB28" i="3"/>
  <c r="DA28" i="3"/>
  <c r="BV28" i="3"/>
  <c r="BU28" i="3"/>
  <c r="BT28" i="3"/>
  <c r="BS28" i="3"/>
  <c r="BJ28" i="3"/>
  <c r="BI28" i="3"/>
  <c r="BH28" i="3"/>
  <c r="BG28" i="3"/>
  <c r="AT28" i="3"/>
  <c r="BZ28" i="3" s="1"/>
  <c r="EX28" i="3" s="1"/>
  <c r="FF28" i="3" s="1"/>
  <c r="AS28" i="3"/>
  <c r="BY28" i="3" s="1"/>
  <c r="EW28" i="3" s="1"/>
  <c r="FE28" i="3" s="1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V27" i="3" s="1"/>
  <c r="DM27" i="3"/>
  <c r="DU27" i="3" s="1"/>
  <c r="DB27" i="3"/>
  <c r="DA27" i="3"/>
  <c r="BV27" i="3"/>
  <c r="BU27" i="3"/>
  <c r="BT27" i="3"/>
  <c r="BS27" i="3"/>
  <c r="BJ27" i="3"/>
  <c r="BI27" i="3"/>
  <c r="BH27" i="3"/>
  <c r="BG27" i="3"/>
  <c r="AT27" i="3"/>
  <c r="BZ27" i="3" s="1"/>
  <c r="EX27" i="3" s="1"/>
  <c r="FF27" i="3" s="1"/>
  <c r="AS27" i="3"/>
  <c r="BY27" i="3" s="1"/>
  <c r="EW27" i="3" s="1"/>
  <c r="FE27" i="3" s="1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V26" i="3" s="1"/>
  <c r="DM26" i="3"/>
  <c r="DU26" i="3" s="1"/>
  <c r="DB26" i="3"/>
  <c r="DA26" i="3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V25" i="3" s="1"/>
  <c r="DM25" i="3"/>
  <c r="DU25" i="3" s="1"/>
  <c r="DB25" i="3"/>
  <c r="DA25" i="3"/>
  <c r="BV25" i="3"/>
  <c r="BU25" i="3"/>
  <c r="BT25" i="3"/>
  <c r="BS25" i="3"/>
  <c r="BJ25" i="3"/>
  <c r="BI25" i="3"/>
  <c r="BH25" i="3"/>
  <c r="BG25" i="3"/>
  <c r="AT25" i="3"/>
  <c r="BZ25" i="3" s="1"/>
  <c r="EX25" i="3" s="1"/>
  <c r="FF25" i="3" s="1"/>
  <c r="AS25" i="3"/>
  <c r="BY25" i="3" s="1"/>
  <c r="EW25" i="3" s="1"/>
  <c r="FE25" i="3" s="1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V24" i="3" s="1"/>
  <c r="DM24" i="3"/>
  <c r="DU24" i="3" s="1"/>
  <c r="DB24" i="3"/>
  <c r="DA24" i="3"/>
  <c r="BV24" i="3"/>
  <c r="BU24" i="3"/>
  <c r="BT24" i="3"/>
  <c r="BS24" i="3"/>
  <c r="BJ24" i="3"/>
  <c r="BI24" i="3"/>
  <c r="BH24" i="3"/>
  <c r="BG24" i="3"/>
  <c r="AT24" i="3"/>
  <c r="BZ24" i="3" s="1"/>
  <c r="EX24" i="3" s="1"/>
  <c r="FF24" i="3" s="1"/>
  <c r="AS24" i="3"/>
  <c r="BY24" i="3" s="1"/>
  <c r="EW24" i="3" s="1"/>
  <c r="FE24" i="3" s="1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V23" i="3" s="1"/>
  <c r="DM23" i="3"/>
  <c r="DU23" i="3" s="1"/>
  <c r="DB23" i="3"/>
  <c r="DA23" i="3"/>
  <c r="BV23" i="3"/>
  <c r="BU23" i="3"/>
  <c r="BT23" i="3"/>
  <c r="BS23" i="3"/>
  <c r="BJ23" i="3"/>
  <c r="BI23" i="3"/>
  <c r="BH23" i="3"/>
  <c r="BG23" i="3"/>
  <c r="AT23" i="3"/>
  <c r="BZ23" i="3" s="1"/>
  <c r="EX23" i="3" s="1"/>
  <c r="FF23" i="3" s="1"/>
  <c r="AS23" i="3"/>
  <c r="BY23" i="3" s="1"/>
  <c r="EW23" i="3" s="1"/>
  <c r="FE23" i="3" s="1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V22" i="3" s="1"/>
  <c r="DM22" i="3"/>
  <c r="DU22" i="3" s="1"/>
  <c r="DB22" i="3"/>
  <c r="DA22" i="3"/>
  <c r="BV22" i="3"/>
  <c r="BU22" i="3"/>
  <c r="BT22" i="3"/>
  <c r="BS22" i="3"/>
  <c r="BJ22" i="3"/>
  <c r="BI22" i="3"/>
  <c r="BH22" i="3"/>
  <c r="BG22" i="3"/>
  <c r="AT22" i="3"/>
  <c r="BZ22" i="3" s="1"/>
  <c r="EX22" i="3" s="1"/>
  <c r="FF22" i="3" s="1"/>
  <c r="AS22" i="3"/>
  <c r="BY22" i="3" s="1"/>
  <c r="EW22" i="3" s="1"/>
  <c r="FE22" i="3" s="1"/>
  <c r="AR22" i="3"/>
  <c r="BX22" i="3" s="1"/>
  <c r="EV22" i="3" s="1"/>
  <c r="FD22" i="3" s="1"/>
  <c r="AQ22" i="3"/>
  <c r="BW22" i="3" s="1"/>
  <c r="EU22" i="3" s="1"/>
  <c r="FC22" i="3" s="1"/>
  <c r="DT21" i="3"/>
  <c r="DS21" i="3"/>
  <c r="DN21" i="3"/>
  <c r="DV21" i="3" s="1"/>
  <c r="DM21" i="3"/>
  <c r="DU21" i="3" s="1"/>
  <c r="DB21" i="3"/>
  <c r="DA21" i="3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BY21" i="3" s="1"/>
  <c r="EW21" i="3" s="1"/>
  <c r="FE21" i="3" s="1"/>
  <c r="AR21" i="3"/>
  <c r="BX21" i="3" s="1"/>
  <c r="EV21" i="3" s="1"/>
  <c r="FD21" i="3" s="1"/>
  <c r="AQ21" i="3"/>
  <c r="BW21" i="3" s="1"/>
  <c r="EU21" i="3" s="1"/>
  <c r="FC21" i="3" s="1"/>
  <c r="DT20" i="3"/>
  <c r="DS20" i="3"/>
  <c r="DN20" i="3"/>
  <c r="DV20" i="3" s="1"/>
  <c r="DM20" i="3"/>
  <c r="DU20" i="3" s="1"/>
  <c r="DB20" i="3"/>
  <c r="DA20" i="3"/>
  <c r="BV20" i="3"/>
  <c r="BU20" i="3"/>
  <c r="BT20" i="3"/>
  <c r="BS20" i="3"/>
  <c r="BJ20" i="3"/>
  <c r="BI20" i="3"/>
  <c r="BH20" i="3"/>
  <c r="BG20" i="3"/>
  <c r="AT20" i="3"/>
  <c r="BZ20" i="3" s="1"/>
  <c r="EX20" i="3" s="1"/>
  <c r="FF20" i="3" s="1"/>
  <c r="AS20" i="3"/>
  <c r="BY20" i="3" s="1"/>
  <c r="EW20" i="3" s="1"/>
  <c r="FE20" i="3" s="1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V19" i="3" s="1"/>
  <c r="DM19" i="3"/>
  <c r="DU19" i="3" s="1"/>
  <c r="DB19" i="3"/>
  <c r="DA19" i="3"/>
  <c r="BV19" i="3"/>
  <c r="BU19" i="3"/>
  <c r="BT19" i="3"/>
  <c r="BS19" i="3"/>
  <c r="BJ19" i="3"/>
  <c r="BI19" i="3"/>
  <c r="BH19" i="3"/>
  <c r="BG19" i="3"/>
  <c r="AT19" i="3"/>
  <c r="BZ19" i="3" s="1"/>
  <c r="EX19" i="3" s="1"/>
  <c r="FF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V18" i="3" s="1"/>
  <c r="DM18" i="3"/>
  <c r="DU18" i="3" s="1"/>
  <c r="DB18" i="3"/>
  <c r="DA18" i="3"/>
  <c r="BV18" i="3"/>
  <c r="BU18" i="3"/>
  <c r="BT18" i="3"/>
  <c r="BS18" i="3"/>
  <c r="BJ18" i="3"/>
  <c r="BI18" i="3"/>
  <c r="BH18" i="3"/>
  <c r="BG18" i="3"/>
  <c r="AT18" i="3"/>
  <c r="BZ18" i="3" s="1"/>
  <c r="EX18" i="3" s="1"/>
  <c r="FF18" i="3" s="1"/>
  <c r="AS18" i="3"/>
  <c r="BY18" i="3" s="1"/>
  <c r="EW18" i="3" s="1"/>
  <c r="FE18" i="3" s="1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V17" i="3" s="1"/>
  <c r="DM17" i="3"/>
  <c r="DU17" i="3" s="1"/>
  <c r="DB17" i="3"/>
  <c r="DA17" i="3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BY17" i="3" s="1"/>
  <c r="EW17" i="3" s="1"/>
  <c r="FE17" i="3" s="1"/>
  <c r="AR17" i="3"/>
  <c r="BX17" i="3" s="1"/>
  <c r="EV17" i="3" s="1"/>
  <c r="FD17" i="3" s="1"/>
  <c r="AQ17" i="3"/>
  <c r="BW17" i="3" s="1"/>
  <c r="EU17" i="3" s="1"/>
  <c r="FC17" i="3" s="1"/>
  <c r="DT16" i="3"/>
  <c r="DS16" i="3"/>
  <c r="DN16" i="3"/>
  <c r="DV16" i="3" s="1"/>
  <c r="DM16" i="3"/>
  <c r="DU16" i="3" s="1"/>
  <c r="DB16" i="3"/>
  <c r="DA16" i="3"/>
  <c r="BZ16" i="3"/>
  <c r="EX16" i="3" s="1"/>
  <c r="FF16" i="3" s="1"/>
  <c r="BY16" i="3"/>
  <c r="EW16" i="3" s="1"/>
  <c r="FE16" i="3" s="1"/>
  <c r="BV16" i="3"/>
  <c r="BU16" i="3"/>
  <c r="BT16" i="3"/>
  <c r="BS16" i="3"/>
  <c r="BJ16" i="3"/>
  <c r="BI16" i="3"/>
  <c r="BH16" i="3"/>
  <c r="BG16" i="3"/>
  <c r="AT16" i="3"/>
  <c r="AS16" i="3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V15" i="3" s="1"/>
  <c r="DM15" i="3"/>
  <c r="DU15" i="3" s="1"/>
  <c r="DB15" i="3"/>
  <c r="DA15" i="3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BY15" i="3" s="1"/>
  <c r="EW15" i="3" s="1"/>
  <c r="FE15" i="3" s="1"/>
  <c r="AR15" i="3"/>
  <c r="BX15" i="3" s="1"/>
  <c r="EV15" i="3" s="1"/>
  <c r="FD15" i="3" s="1"/>
  <c r="AQ15" i="3"/>
  <c r="BW15" i="3" s="1"/>
  <c r="EU15" i="3" s="1"/>
  <c r="FC15" i="3" s="1"/>
  <c r="DT14" i="3"/>
  <c r="DS14" i="3"/>
  <c r="DN14" i="3"/>
  <c r="DV14" i="3" s="1"/>
  <c r="DM14" i="3"/>
  <c r="DU14" i="3" s="1"/>
  <c r="DB14" i="3"/>
  <c r="DA14" i="3"/>
  <c r="BV14" i="3"/>
  <c r="BU14" i="3"/>
  <c r="BT14" i="3"/>
  <c r="BS14" i="3"/>
  <c r="BJ14" i="3"/>
  <c r="BI14" i="3"/>
  <c r="BH14" i="3"/>
  <c r="BG14" i="3"/>
  <c r="AT14" i="3"/>
  <c r="BZ14" i="3" s="1"/>
  <c r="EX14" i="3" s="1"/>
  <c r="FF14" i="3" s="1"/>
  <c r="AS14" i="3"/>
  <c r="BY14" i="3" s="1"/>
  <c r="EW14" i="3" s="1"/>
  <c r="FE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V13" i="3" s="1"/>
  <c r="DM13" i="3"/>
  <c r="DU13" i="3" s="1"/>
  <c r="DB13" i="3"/>
  <c r="DA13" i="3"/>
  <c r="BV13" i="3"/>
  <c r="BU13" i="3"/>
  <c r="BT13" i="3"/>
  <c r="BS13" i="3"/>
  <c r="BJ13" i="3"/>
  <c r="BI13" i="3"/>
  <c r="BH13" i="3"/>
  <c r="BG13" i="3"/>
  <c r="AT13" i="3"/>
  <c r="BZ13" i="3" s="1"/>
  <c r="EX13" i="3" s="1"/>
  <c r="FF13" i="3" s="1"/>
  <c r="AS13" i="3"/>
  <c r="BY13" i="3" s="1"/>
  <c r="EW13" i="3" s="1"/>
  <c r="FE13" i="3" s="1"/>
  <c r="AR13" i="3"/>
  <c r="BX13" i="3" s="1"/>
  <c r="EV13" i="3" s="1"/>
  <c r="FD13" i="3" s="1"/>
  <c r="AQ13" i="3"/>
  <c r="BW13" i="3" s="1"/>
  <c r="EU13" i="3" s="1"/>
  <c r="FC13" i="3" s="1"/>
  <c r="DT12" i="3"/>
  <c r="DS12" i="3"/>
  <c r="DN12" i="3"/>
  <c r="DV12" i="3" s="1"/>
  <c r="DM12" i="3"/>
  <c r="DU12" i="3" s="1"/>
  <c r="DB12" i="3"/>
  <c r="DA12" i="3"/>
  <c r="BV12" i="3"/>
  <c r="BU12" i="3"/>
  <c r="BT12" i="3"/>
  <c r="BS12" i="3"/>
  <c r="BJ12" i="3"/>
  <c r="BI12" i="3"/>
  <c r="BH12" i="3"/>
  <c r="BG12" i="3"/>
  <c r="AT12" i="3"/>
  <c r="BZ12" i="3" s="1"/>
  <c r="EX12" i="3" s="1"/>
  <c r="FF12" i="3" s="1"/>
  <c r="AS12" i="3"/>
  <c r="BY12" i="3" s="1"/>
  <c r="EW12" i="3" s="1"/>
  <c r="FE12" i="3" s="1"/>
  <c r="AR12" i="3"/>
  <c r="BX12" i="3" s="1"/>
  <c r="EV12" i="3" s="1"/>
  <c r="FD12" i="3" s="1"/>
  <c r="AQ12" i="3"/>
  <c r="BW12" i="3" s="1"/>
  <c r="EU12" i="3" s="1"/>
  <c r="FC12" i="3" s="1"/>
  <c r="P54" i="4"/>
  <c r="Q54" i="4" s="1"/>
  <c r="O54" i="4"/>
  <c r="J54" i="4"/>
  <c r="K54" i="4" s="1"/>
  <c r="I54" i="4"/>
  <c r="G54" i="4"/>
  <c r="F54" i="4"/>
  <c r="D54" i="4"/>
  <c r="C54" i="4"/>
  <c r="P53" i="4"/>
  <c r="O53" i="4"/>
  <c r="J53" i="4"/>
  <c r="I53" i="4"/>
  <c r="G53" i="4"/>
  <c r="H53" i="4" s="1"/>
  <c r="F53" i="4"/>
  <c r="D53" i="4"/>
  <c r="M53" i="4" s="1"/>
  <c r="C53" i="4"/>
  <c r="L53" i="4" s="1"/>
  <c r="R53" i="4" s="1"/>
  <c r="P52" i="4"/>
  <c r="Q52" i="4" s="1"/>
  <c r="O52" i="4"/>
  <c r="J52" i="4"/>
  <c r="K52" i="4" s="1"/>
  <c r="I52" i="4"/>
  <c r="G52" i="4"/>
  <c r="F52" i="4"/>
  <c r="D52" i="4"/>
  <c r="M52" i="4" s="1"/>
  <c r="C52" i="4"/>
  <c r="P51" i="4"/>
  <c r="O51" i="4"/>
  <c r="J51" i="4"/>
  <c r="I51" i="4"/>
  <c r="G51" i="4"/>
  <c r="H51" i="4" s="1"/>
  <c r="F51" i="4"/>
  <c r="D51" i="4"/>
  <c r="M51" i="4" s="1"/>
  <c r="C51" i="4"/>
  <c r="L51" i="4" s="1"/>
  <c r="R51" i="4" s="1"/>
  <c r="P50" i="4"/>
  <c r="Q50" i="4" s="1"/>
  <c r="O50" i="4"/>
  <c r="J50" i="4"/>
  <c r="K50" i="4" s="1"/>
  <c r="I50" i="4"/>
  <c r="G50" i="4"/>
  <c r="F50" i="4"/>
  <c r="D50" i="4"/>
  <c r="M50" i="4" s="1"/>
  <c r="C50" i="4"/>
  <c r="P49" i="4"/>
  <c r="O49" i="4"/>
  <c r="J49" i="4"/>
  <c r="I49" i="4"/>
  <c r="G49" i="4"/>
  <c r="H49" i="4" s="1"/>
  <c r="F49" i="4"/>
  <c r="D49" i="4"/>
  <c r="M49" i="4" s="1"/>
  <c r="C49" i="4"/>
  <c r="L49" i="4" s="1"/>
  <c r="R49" i="4" s="1"/>
  <c r="P48" i="4"/>
  <c r="Q48" i="4" s="1"/>
  <c r="O48" i="4"/>
  <c r="J48" i="4"/>
  <c r="K48" i="4" s="1"/>
  <c r="I48" i="4"/>
  <c r="G48" i="4"/>
  <c r="F48" i="4"/>
  <c r="D48" i="4"/>
  <c r="M48" i="4" s="1"/>
  <c r="C48" i="4"/>
  <c r="P47" i="4"/>
  <c r="O47" i="4"/>
  <c r="J47" i="4"/>
  <c r="I47" i="4"/>
  <c r="G47" i="4"/>
  <c r="F47" i="4"/>
  <c r="D47" i="4"/>
  <c r="M47" i="4" s="1"/>
  <c r="C47" i="4"/>
  <c r="L47" i="4" s="1"/>
  <c r="R47" i="4" s="1"/>
  <c r="P46" i="4"/>
  <c r="Q46" i="4" s="1"/>
  <c r="O46" i="4"/>
  <c r="J46" i="4"/>
  <c r="K46" i="4" s="1"/>
  <c r="I46" i="4"/>
  <c r="G46" i="4"/>
  <c r="F46" i="4"/>
  <c r="D46" i="4"/>
  <c r="M46" i="4" s="1"/>
  <c r="C46" i="4"/>
  <c r="P45" i="4"/>
  <c r="O45" i="4"/>
  <c r="J45" i="4"/>
  <c r="I45" i="4"/>
  <c r="G45" i="4"/>
  <c r="H45" i="4" s="1"/>
  <c r="F45" i="4"/>
  <c r="D45" i="4"/>
  <c r="M45" i="4" s="1"/>
  <c r="C45" i="4"/>
  <c r="L45" i="4" s="1"/>
  <c r="R45" i="4" s="1"/>
  <c r="P44" i="4"/>
  <c r="Q44" i="4" s="1"/>
  <c r="O44" i="4"/>
  <c r="J44" i="4"/>
  <c r="K44" i="4" s="1"/>
  <c r="I44" i="4"/>
  <c r="G44" i="4"/>
  <c r="F44" i="4"/>
  <c r="D44" i="4"/>
  <c r="C44" i="4"/>
  <c r="P43" i="4"/>
  <c r="O43" i="4"/>
  <c r="J43" i="4"/>
  <c r="I43" i="4"/>
  <c r="G43" i="4"/>
  <c r="H43" i="4" s="1"/>
  <c r="F43" i="4"/>
  <c r="D43" i="4"/>
  <c r="M43" i="4" s="1"/>
  <c r="C43" i="4"/>
  <c r="L43" i="4" s="1"/>
  <c r="R43" i="4" s="1"/>
  <c r="P42" i="4"/>
  <c r="Q42" i="4" s="1"/>
  <c r="O42" i="4"/>
  <c r="J42" i="4"/>
  <c r="K42" i="4" s="1"/>
  <c r="I42" i="4"/>
  <c r="G42" i="4"/>
  <c r="F42" i="4"/>
  <c r="D42" i="4"/>
  <c r="C42" i="4"/>
  <c r="P41" i="4"/>
  <c r="O41" i="4"/>
  <c r="J41" i="4"/>
  <c r="I41" i="4"/>
  <c r="G41" i="4"/>
  <c r="H41" i="4" s="1"/>
  <c r="F41" i="4"/>
  <c r="D41" i="4"/>
  <c r="M41" i="4" s="1"/>
  <c r="C41" i="4"/>
  <c r="L41" i="4" s="1"/>
  <c r="R41" i="4" s="1"/>
  <c r="P40" i="4"/>
  <c r="Q40" i="4" s="1"/>
  <c r="O40" i="4"/>
  <c r="J40" i="4"/>
  <c r="K40" i="4" s="1"/>
  <c r="I40" i="4"/>
  <c r="G40" i="4"/>
  <c r="F40" i="4"/>
  <c r="D40" i="4"/>
  <c r="M40" i="4" s="1"/>
  <c r="C40" i="4"/>
  <c r="P39" i="4"/>
  <c r="O39" i="4"/>
  <c r="J39" i="4"/>
  <c r="I39" i="4"/>
  <c r="G39" i="4"/>
  <c r="H39" i="4" s="1"/>
  <c r="F39" i="4"/>
  <c r="D39" i="4"/>
  <c r="M39" i="4" s="1"/>
  <c r="C39" i="4"/>
  <c r="P38" i="4"/>
  <c r="O38" i="4"/>
  <c r="J38" i="4"/>
  <c r="K38" i="4" s="1"/>
  <c r="I38" i="4"/>
  <c r="G38" i="4"/>
  <c r="F38" i="4"/>
  <c r="D38" i="4"/>
  <c r="C38" i="4"/>
  <c r="P37" i="4"/>
  <c r="O37" i="4"/>
  <c r="J37" i="4"/>
  <c r="I37" i="4"/>
  <c r="G37" i="4"/>
  <c r="F37" i="4"/>
  <c r="D37" i="4"/>
  <c r="M37" i="4" s="1"/>
  <c r="C37" i="4"/>
  <c r="L37" i="4" s="1"/>
  <c r="R37" i="4" s="1"/>
  <c r="P36" i="4"/>
  <c r="Q36" i="4" s="1"/>
  <c r="O36" i="4"/>
  <c r="J36" i="4"/>
  <c r="K36" i="4" s="1"/>
  <c r="I36" i="4"/>
  <c r="G36" i="4"/>
  <c r="F36" i="4"/>
  <c r="D36" i="4"/>
  <c r="C36" i="4"/>
  <c r="P35" i="4"/>
  <c r="O35" i="4"/>
  <c r="J35" i="4"/>
  <c r="I35" i="4"/>
  <c r="G35" i="4"/>
  <c r="H35" i="4" s="1"/>
  <c r="F35" i="4"/>
  <c r="D35" i="4"/>
  <c r="M35" i="4" s="1"/>
  <c r="C35" i="4"/>
  <c r="P34" i="4"/>
  <c r="O34" i="4"/>
  <c r="J34" i="4"/>
  <c r="K34" i="4" s="1"/>
  <c r="I34" i="4"/>
  <c r="G34" i="4"/>
  <c r="F34" i="4"/>
  <c r="D34" i="4"/>
  <c r="C34" i="4"/>
  <c r="P33" i="4"/>
  <c r="Q33" i="4" s="1"/>
  <c r="O33" i="4"/>
  <c r="J33" i="4"/>
  <c r="I33" i="4"/>
  <c r="G33" i="4"/>
  <c r="F33" i="4"/>
  <c r="D33" i="4"/>
  <c r="C33" i="4"/>
  <c r="P32" i="4"/>
  <c r="O32" i="4"/>
  <c r="K32" i="4"/>
  <c r="J32" i="4"/>
  <c r="I32" i="4"/>
  <c r="G32" i="4"/>
  <c r="H32" i="4" s="1"/>
  <c r="F32" i="4"/>
  <c r="D32" i="4"/>
  <c r="C32" i="4"/>
  <c r="L32" i="4" s="1"/>
  <c r="R32" i="4" s="1"/>
  <c r="Q31" i="4"/>
  <c r="P31" i="4"/>
  <c r="O31" i="4"/>
  <c r="J31" i="4"/>
  <c r="M31" i="4" s="1"/>
  <c r="S31" i="4" s="1"/>
  <c r="I31" i="4"/>
  <c r="G31" i="4"/>
  <c r="F31" i="4"/>
  <c r="E31" i="4"/>
  <c r="D31" i="4"/>
  <c r="C31" i="4"/>
  <c r="P30" i="4"/>
  <c r="O30" i="4"/>
  <c r="J30" i="4"/>
  <c r="I30" i="4"/>
  <c r="K30" i="4" s="1"/>
  <c r="H30" i="4"/>
  <c r="G30" i="4"/>
  <c r="F30" i="4"/>
  <c r="D30" i="4"/>
  <c r="C30" i="4"/>
  <c r="L30" i="4" s="1"/>
  <c r="R30" i="4" s="1"/>
  <c r="P29" i="4"/>
  <c r="O29" i="4"/>
  <c r="Q29" i="4" s="1"/>
  <c r="M29" i="4"/>
  <c r="S29" i="4" s="1"/>
  <c r="J29" i="4"/>
  <c r="I29" i="4"/>
  <c r="G29" i="4"/>
  <c r="F29" i="4"/>
  <c r="D29" i="4"/>
  <c r="C29" i="4"/>
  <c r="E29" i="4" s="1"/>
  <c r="P28" i="4"/>
  <c r="Q28" i="4" s="1"/>
  <c r="O28" i="4"/>
  <c r="J28" i="4"/>
  <c r="K28" i="4" s="1"/>
  <c r="I28" i="4"/>
  <c r="G28" i="4"/>
  <c r="F28" i="4"/>
  <c r="H28" i="4" s="1"/>
  <c r="D28" i="4"/>
  <c r="C28" i="4"/>
  <c r="P27" i="4"/>
  <c r="O27" i="4"/>
  <c r="J27" i="4"/>
  <c r="I27" i="4"/>
  <c r="G27" i="4"/>
  <c r="F27" i="4"/>
  <c r="D27" i="4"/>
  <c r="M27" i="4" s="1"/>
  <c r="S27" i="4" s="1"/>
  <c r="C27" i="4"/>
  <c r="P26" i="4"/>
  <c r="Q26" i="4" s="1"/>
  <c r="O26" i="4"/>
  <c r="J26" i="4"/>
  <c r="K26" i="4" s="1"/>
  <c r="I26" i="4"/>
  <c r="G26" i="4"/>
  <c r="F26" i="4"/>
  <c r="D26" i="4"/>
  <c r="C26" i="4"/>
  <c r="P25" i="4"/>
  <c r="O25" i="4"/>
  <c r="Q25" i="4" s="1"/>
  <c r="J25" i="4"/>
  <c r="I25" i="4"/>
  <c r="K25" i="4" s="1"/>
  <c r="G25" i="4"/>
  <c r="M25" i="4" s="1"/>
  <c r="F25" i="4"/>
  <c r="D25" i="4"/>
  <c r="C25" i="4"/>
  <c r="E25" i="4" s="1"/>
  <c r="Q24" i="4"/>
  <c r="P24" i="4"/>
  <c r="O24" i="4"/>
  <c r="J24" i="4"/>
  <c r="M24" i="4" s="1"/>
  <c r="S24" i="4" s="1"/>
  <c r="I24" i="4"/>
  <c r="G24" i="4"/>
  <c r="F24" i="4"/>
  <c r="E24" i="4"/>
  <c r="D24" i="4"/>
  <c r="C24" i="4"/>
  <c r="P23" i="4"/>
  <c r="O23" i="4"/>
  <c r="Q23" i="4" s="1"/>
  <c r="J23" i="4"/>
  <c r="I23" i="4"/>
  <c r="K23" i="4" s="1"/>
  <c r="G23" i="4"/>
  <c r="M23" i="4" s="1"/>
  <c r="F23" i="4"/>
  <c r="D23" i="4"/>
  <c r="C23" i="4"/>
  <c r="E23" i="4" s="1"/>
  <c r="Q22" i="4"/>
  <c r="P22" i="4"/>
  <c r="O22" i="4"/>
  <c r="J22" i="4"/>
  <c r="M22" i="4" s="1"/>
  <c r="S22" i="4" s="1"/>
  <c r="I22" i="4"/>
  <c r="G22" i="4"/>
  <c r="F22" i="4"/>
  <c r="E22" i="4"/>
  <c r="D22" i="4"/>
  <c r="C22" i="4"/>
  <c r="P21" i="4"/>
  <c r="O21" i="4"/>
  <c r="Q21" i="4" s="1"/>
  <c r="J21" i="4"/>
  <c r="I21" i="4"/>
  <c r="K21" i="4" s="1"/>
  <c r="G21" i="4"/>
  <c r="M21" i="4" s="1"/>
  <c r="F21" i="4"/>
  <c r="D21" i="4"/>
  <c r="C21" i="4"/>
  <c r="E21" i="4" s="1"/>
  <c r="Q20" i="4"/>
  <c r="P20" i="4"/>
  <c r="O20" i="4"/>
  <c r="J20" i="4"/>
  <c r="M20" i="4" s="1"/>
  <c r="S20" i="4" s="1"/>
  <c r="I20" i="4"/>
  <c r="G20" i="4"/>
  <c r="F20" i="4"/>
  <c r="E20" i="4"/>
  <c r="D20" i="4"/>
  <c r="C20" i="4"/>
  <c r="P19" i="4"/>
  <c r="O19" i="4"/>
  <c r="Q19" i="4" s="1"/>
  <c r="J19" i="4"/>
  <c r="I19" i="4"/>
  <c r="K19" i="4" s="1"/>
  <c r="G19" i="4"/>
  <c r="M19" i="4" s="1"/>
  <c r="F19" i="4"/>
  <c r="D19" i="4"/>
  <c r="C19" i="4"/>
  <c r="E19" i="4" s="1"/>
  <c r="Q18" i="4"/>
  <c r="P18" i="4"/>
  <c r="O18" i="4"/>
  <c r="J18" i="4"/>
  <c r="M18" i="4" s="1"/>
  <c r="S18" i="4" s="1"/>
  <c r="I18" i="4"/>
  <c r="G18" i="4"/>
  <c r="F18" i="4"/>
  <c r="E18" i="4"/>
  <c r="D18" i="4"/>
  <c r="C18" i="4"/>
  <c r="P17" i="4"/>
  <c r="O17" i="4"/>
  <c r="Q17" i="4" s="1"/>
  <c r="J17" i="4"/>
  <c r="I17" i="4"/>
  <c r="K17" i="4" s="1"/>
  <c r="G17" i="4"/>
  <c r="M17" i="4" s="1"/>
  <c r="F17" i="4"/>
  <c r="D17" i="4"/>
  <c r="C17" i="4"/>
  <c r="E17" i="4" s="1"/>
  <c r="Q16" i="4"/>
  <c r="P16" i="4"/>
  <c r="O16" i="4"/>
  <c r="J16" i="4"/>
  <c r="M16" i="4" s="1"/>
  <c r="S16" i="4" s="1"/>
  <c r="I16" i="4"/>
  <c r="G16" i="4"/>
  <c r="F16" i="4"/>
  <c r="E16" i="4"/>
  <c r="D16" i="4"/>
  <c r="C16" i="4"/>
  <c r="P15" i="4"/>
  <c r="O15" i="4"/>
  <c r="Q15" i="4" s="1"/>
  <c r="J15" i="4"/>
  <c r="I15" i="4"/>
  <c r="K15" i="4" s="1"/>
  <c r="G15" i="4"/>
  <c r="M15" i="4" s="1"/>
  <c r="F15" i="4"/>
  <c r="D15" i="4"/>
  <c r="C15" i="4"/>
  <c r="E15" i="4" s="1"/>
  <c r="Q14" i="4"/>
  <c r="P14" i="4"/>
  <c r="O14" i="4"/>
  <c r="M14" i="4"/>
  <c r="S14" i="4" s="1"/>
  <c r="J14" i="4"/>
  <c r="I14" i="4"/>
  <c r="G14" i="4"/>
  <c r="F14" i="4"/>
  <c r="E14" i="4"/>
  <c r="D14" i="4"/>
  <c r="C14" i="4"/>
  <c r="P13" i="4"/>
  <c r="O13" i="4"/>
  <c r="J13" i="4"/>
  <c r="I13" i="4"/>
  <c r="K13" i="4" s="1"/>
  <c r="G13" i="4"/>
  <c r="M13" i="4" s="1"/>
  <c r="F13" i="4"/>
  <c r="D13" i="4"/>
  <c r="C13" i="4"/>
  <c r="E13" i="4" s="1"/>
  <c r="Q12" i="4"/>
  <c r="P12" i="4"/>
  <c r="O12" i="4"/>
  <c r="J12" i="4"/>
  <c r="M12" i="4" s="1"/>
  <c r="S12" i="4" s="1"/>
  <c r="I12" i="4"/>
  <c r="G12" i="4"/>
  <c r="F12" i="4"/>
  <c r="E12" i="4"/>
  <c r="D12" i="4"/>
  <c r="C12" i="4"/>
  <c r="P11" i="4"/>
  <c r="O11" i="4"/>
  <c r="Q11" i="4" s="1"/>
  <c r="J11" i="4"/>
  <c r="I11" i="4"/>
  <c r="K11" i="4" s="1"/>
  <c r="G11" i="4"/>
  <c r="M11" i="4" s="1"/>
  <c r="F11" i="4"/>
  <c r="D11" i="4"/>
  <c r="C11" i="4"/>
  <c r="E11" i="4" s="1"/>
  <c r="Q10" i="4"/>
  <c r="P10" i="4"/>
  <c r="O10" i="4"/>
  <c r="J10" i="4"/>
  <c r="M10" i="4" s="1"/>
  <c r="S10" i="4" s="1"/>
  <c r="I10" i="4"/>
  <c r="G10" i="4"/>
  <c r="F10" i="4"/>
  <c r="E10" i="4"/>
  <c r="D10" i="4"/>
  <c r="C10" i="4"/>
  <c r="P9" i="4"/>
  <c r="O9" i="4"/>
  <c r="Q9" i="4" s="1"/>
  <c r="J9" i="4"/>
  <c r="I9" i="4"/>
  <c r="K9" i="4" s="1"/>
  <c r="G9" i="4"/>
  <c r="M9" i="4" s="1"/>
  <c r="F9" i="4"/>
  <c r="D9" i="4"/>
  <c r="C9" i="4"/>
  <c r="E9" i="4" s="1"/>
  <c r="Q8" i="4"/>
  <c r="P8" i="4"/>
  <c r="O8" i="4"/>
  <c r="J8" i="4"/>
  <c r="I8" i="4"/>
  <c r="G8" i="4"/>
  <c r="H8" i="4" s="1"/>
  <c r="F8" i="4"/>
  <c r="D8" i="4"/>
  <c r="C8" i="4"/>
  <c r="E8" i="4" s="1"/>
  <c r="T16" i="4" l="1"/>
  <c r="M33" i="4"/>
  <c r="S33" i="4" s="1"/>
  <c r="E33" i="4"/>
  <c r="H26" i="4"/>
  <c r="Q27" i="4"/>
  <c r="T14" i="4"/>
  <c r="L8" i="4"/>
  <c r="R8" i="4" s="1"/>
  <c r="M42" i="4"/>
  <c r="S42" i="4" s="1"/>
  <c r="T42" i="4" s="1"/>
  <c r="M44" i="4"/>
  <c r="M54" i="4"/>
  <c r="M8" i="4"/>
  <c r="S8" i="4" s="1"/>
  <c r="T8" i="4" s="1"/>
  <c r="Q13" i="4"/>
  <c r="H34" i="4"/>
  <c r="Q35" i="4"/>
  <c r="Q37" i="4"/>
  <c r="Q39" i="4"/>
  <c r="Q41" i="4"/>
  <c r="Q43" i="4"/>
  <c r="Q45" i="4"/>
  <c r="Q47" i="4"/>
  <c r="Q49" i="4"/>
  <c r="Q51" i="4"/>
  <c r="Q53" i="4"/>
  <c r="Q30" i="4"/>
  <c r="L10" i="4"/>
  <c r="R10" i="4" s="1"/>
  <c r="T10" i="4" s="1"/>
  <c r="H10" i="4"/>
  <c r="L12" i="4"/>
  <c r="R12" i="4" s="1"/>
  <c r="T12" i="4" s="1"/>
  <c r="H12" i="4"/>
  <c r="L14" i="4"/>
  <c r="R14" i="4" s="1"/>
  <c r="H14" i="4"/>
  <c r="L16" i="4"/>
  <c r="R16" i="4" s="1"/>
  <c r="H16" i="4"/>
  <c r="L18" i="4"/>
  <c r="R18" i="4" s="1"/>
  <c r="T18" i="4" s="1"/>
  <c r="H18" i="4"/>
  <c r="L20" i="4"/>
  <c r="R20" i="4" s="1"/>
  <c r="T20" i="4" s="1"/>
  <c r="H20" i="4"/>
  <c r="L22" i="4"/>
  <c r="R22" i="4" s="1"/>
  <c r="T22" i="4" s="1"/>
  <c r="H22" i="4"/>
  <c r="L24" i="4"/>
  <c r="R24" i="4" s="1"/>
  <c r="T24" i="4" s="1"/>
  <c r="H24" i="4"/>
  <c r="L26" i="4"/>
  <c r="R26" i="4" s="1"/>
  <c r="E27" i="4"/>
  <c r="Q32" i="4"/>
  <c r="L34" i="4"/>
  <c r="R34" i="4" s="1"/>
  <c r="E35" i="4"/>
  <c r="H36" i="4"/>
  <c r="E37" i="4"/>
  <c r="K37" i="4"/>
  <c r="H38" i="4"/>
  <c r="E39" i="4"/>
  <c r="H40" i="4"/>
  <c r="E41" i="4"/>
  <c r="K41" i="4"/>
  <c r="H42" i="4"/>
  <c r="E43" i="4"/>
  <c r="K43" i="4"/>
  <c r="H44" i="4"/>
  <c r="E45" i="4"/>
  <c r="K45" i="4"/>
  <c r="H46" i="4"/>
  <c r="E47" i="4"/>
  <c r="K47" i="4"/>
  <c r="H48" i="4"/>
  <c r="E49" i="4"/>
  <c r="K49" i="4"/>
  <c r="H50" i="4"/>
  <c r="E51" i="4"/>
  <c r="K51" i="4"/>
  <c r="H52" i="4"/>
  <c r="E53" i="4"/>
  <c r="K53" i="4"/>
  <c r="H54" i="4"/>
  <c r="K10" i="4"/>
  <c r="K12" i="4"/>
  <c r="K14" i="4"/>
  <c r="K16" i="4"/>
  <c r="K18" i="4"/>
  <c r="K20" i="4"/>
  <c r="K22" i="4"/>
  <c r="K24" i="4"/>
  <c r="L28" i="4"/>
  <c r="R28" i="4" s="1"/>
  <c r="L36" i="4"/>
  <c r="R36" i="4" s="1"/>
  <c r="H37" i="4"/>
  <c r="L38" i="4"/>
  <c r="L40" i="4"/>
  <c r="R40" i="4" s="1"/>
  <c r="L42" i="4"/>
  <c r="R42" i="4" s="1"/>
  <c r="L44" i="4"/>
  <c r="R44" i="4" s="1"/>
  <c r="L46" i="4"/>
  <c r="R46" i="4" s="1"/>
  <c r="H47" i="4"/>
  <c r="L48" i="4"/>
  <c r="R48" i="4" s="1"/>
  <c r="L50" i="4"/>
  <c r="R50" i="4" s="1"/>
  <c r="L52" i="4"/>
  <c r="R52" i="4" s="1"/>
  <c r="L54" i="4"/>
  <c r="R54" i="4" s="1"/>
  <c r="S19" i="4"/>
  <c r="S21" i="4"/>
  <c r="S23" i="4"/>
  <c r="S25" i="4"/>
  <c r="S9" i="4"/>
  <c r="S13" i="4"/>
  <c r="S11" i="4"/>
  <c r="S15" i="4"/>
  <c r="S17" i="4"/>
  <c r="S35" i="4"/>
  <c r="S44" i="4"/>
  <c r="T44" i="4" s="1"/>
  <c r="N44" i="4"/>
  <c r="S46" i="4"/>
  <c r="T46" i="4" s="1"/>
  <c r="N46" i="4"/>
  <c r="S48" i="4"/>
  <c r="T48" i="4" s="1"/>
  <c r="S50" i="4"/>
  <c r="T50" i="4" s="1"/>
  <c r="N50" i="4"/>
  <c r="S52" i="4"/>
  <c r="T52" i="4" s="1"/>
  <c r="N52" i="4"/>
  <c r="S54" i="4"/>
  <c r="N54" i="4"/>
  <c r="N8" i="4"/>
  <c r="H9" i="4"/>
  <c r="L9" i="4"/>
  <c r="R9" i="4" s="1"/>
  <c r="N10" i="4"/>
  <c r="H11" i="4"/>
  <c r="L11" i="4"/>
  <c r="R11" i="4" s="1"/>
  <c r="N12" i="4"/>
  <c r="H13" i="4"/>
  <c r="L13" i="4"/>
  <c r="R13" i="4" s="1"/>
  <c r="H15" i="4"/>
  <c r="L15" i="4"/>
  <c r="R15" i="4" s="1"/>
  <c r="N16" i="4"/>
  <c r="H17" i="4"/>
  <c r="L17" i="4"/>
  <c r="R17" i="4" s="1"/>
  <c r="N18" i="4"/>
  <c r="H19" i="4"/>
  <c r="L19" i="4"/>
  <c r="R19" i="4" s="1"/>
  <c r="N20" i="4"/>
  <c r="H21" i="4"/>
  <c r="L21" i="4"/>
  <c r="R21" i="4" s="1"/>
  <c r="H23" i="4"/>
  <c r="L23" i="4"/>
  <c r="R23" i="4" s="1"/>
  <c r="N24" i="4"/>
  <c r="H25" i="4"/>
  <c r="L25" i="4"/>
  <c r="R25" i="4" s="1"/>
  <c r="K27" i="4"/>
  <c r="M28" i="4"/>
  <c r="E28" i="4"/>
  <c r="L29" i="4"/>
  <c r="R29" i="4" s="1"/>
  <c r="T29" i="4" s="1"/>
  <c r="H29" i="4"/>
  <c r="K31" i="4"/>
  <c r="M32" i="4"/>
  <c r="E32" i="4"/>
  <c r="L33" i="4"/>
  <c r="R33" i="4" s="1"/>
  <c r="H33" i="4"/>
  <c r="L35" i="4"/>
  <c r="R35" i="4" s="1"/>
  <c r="M36" i="4"/>
  <c r="N37" i="4"/>
  <c r="S37" i="4"/>
  <c r="T37" i="4" s="1"/>
  <c r="R38" i="4"/>
  <c r="Q38" i="4"/>
  <c r="K39" i="4"/>
  <c r="K8" i="4"/>
  <c r="M38" i="4"/>
  <c r="S39" i="4"/>
  <c r="M26" i="4"/>
  <c r="E26" i="4"/>
  <c r="L27" i="4"/>
  <c r="R27" i="4" s="1"/>
  <c r="T27" i="4" s="1"/>
  <c r="H27" i="4"/>
  <c r="K29" i="4"/>
  <c r="M30" i="4"/>
  <c r="E30" i="4"/>
  <c r="L31" i="4"/>
  <c r="R31" i="4" s="1"/>
  <c r="T31" i="4" s="1"/>
  <c r="H31" i="4"/>
  <c r="K33" i="4"/>
  <c r="M34" i="4"/>
  <c r="E34" i="4"/>
  <c r="Q34" i="4"/>
  <c r="K35" i="4"/>
  <c r="L39" i="4"/>
  <c r="R39" i="4" s="1"/>
  <c r="S40" i="4"/>
  <c r="N41" i="4"/>
  <c r="S41" i="4"/>
  <c r="T41" i="4" s="1"/>
  <c r="N43" i="4"/>
  <c r="N45" i="4"/>
  <c r="N47" i="4"/>
  <c r="N49" i="4"/>
  <c r="N51" i="4"/>
  <c r="N53" i="4"/>
  <c r="E36" i="4"/>
  <c r="E38" i="4"/>
  <c r="E40" i="4"/>
  <c r="E42" i="4"/>
  <c r="S43" i="4"/>
  <c r="T43" i="4" s="1"/>
  <c r="E44" i="4"/>
  <c r="S45" i="4"/>
  <c r="T45" i="4" s="1"/>
  <c r="E46" i="4"/>
  <c r="S47" i="4"/>
  <c r="T47" i="4" s="1"/>
  <c r="E48" i="4"/>
  <c r="S49" i="4"/>
  <c r="T49" i="4" s="1"/>
  <c r="E50" i="4"/>
  <c r="S51" i="4"/>
  <c r="T51" i="4" s="1"/>
  <c r="E52" i="4"/>
  <c r="S53" i="4"/>
  <c r="T53" i="4" s="1"/>
  <c r="E54" i="4"/>
  <c r="EW40" i="3"/>
  <c r="FE40" i="3" s="1"/>
  <c r="EW42" i="3"/>
  <c r="FE42" i="3" s="1"/>
  <c r="EW44" i="3"/>
  <c r="FE44" i="3" s="1"/>
  <c r="EW46" i="3"/>
  <c r="FE46" i="3" s="1"/>
  <c r="EW48" i="3"/>
  <c r="FE48" i="3" s="1"/>
  <c r="EW50" i="3"/>
  <c r="FE50" i="3" s="1"/>
  <c r="EW52" i="3"/>
  <c r="FE52" i="3" s="1"/>
  <c r="EW54" i="3"/>
  <c r="FE54" i="3" s="1"/>
  <c r="EW56" i="3"/>
  <c r="FE56" i="3" s="1"/>
  <c r="EX40" i="3"/>
  <c r="FF40" i="3" s="1"/>
  <c r="EX42" i="3"/>
  <c r="FF42" i="3" s="1"/>
  <c r="EX44" i="3"/>
  <c r="FF44" i="3" s="1"/>
  <c r="EX46" i="3"/>
  <c r="FF46" i="3" s="1"/>
  <c r="EX48" i="3"/>
  <c r="FF48" i="3" s="1"/>
  <c r="EX50" i="3"/>
  <c r="FF50" i="3" s="1"/>
  <c r="EX52" i="3"/>
  <c r="FF52" i="3" s="1"/>
  <c r="EX54" i="3"/>
  <c r="FF54" i="3" s="1"/>
  <c r="EX56" i="3"/>
  <c r="FF56" i="3" s="1"/>
  <c r="N39" i="4" l="1"/>
  <c r="N42" i="4"/>
  <c r="T40" i="4"/>
  <c r="N31" i="4"/>
  <c r="T54" i="4"/>
  <c r="T39" i="4"/>
  <c r="T33" i="4"/>
  <c r="N40" i="4"/>
  <c r="N33" i="4"/>
  <c r="N22" i="4"/>
  <c r="N14" i="4"/>
  <c r="N48" i="4"/>
  <c r="T15" i="4"/>
  <c r="T13" i="4"/>
  <c r="T25" i="4"/>
  <c r="T21" i="4"/>
  <c r="N30" i="4"/>
  <c r="S30" i="4"/>
  <c r="T30" i="4" s="1"/>
  <c r="N32" i="4"/>
  <c r="S32" i="4"/>
  <c r="T32" i="4" s="1"/>
  <c r="N15" i="4"/>
  <c r="N13" i="4"/>
  <c r="N25" i="4"/>
  <c r="N21" i="4"/>
  <c r="N38" i="4"/>
  <c r="S38" i="4"/>
  <c r="T38" i="4" s="1"/>
  <c r="T35" i="4"/>
  <c r="T17" i="4"/>
  <c r="T11" i="4"/>
  <c r="T9" i="4"/>
  <c r="T23" i="4"/>
  <c r="T19" i="4"/>
  <c r="N34" i="4"/>
  <c r="S34" i="4"/>
  <c r="T34" i="4" s="1"/>
  <c r="N27" i="4"/>
  <c r="N26" i="4"/>
  <c r="S26" i="4"/>
  <c r="T26" i="4" s="1"/>
  <c r="N36" i="4"/>
  <c r="S36" i="4"/>
  <c r="T36" i="4" s="1"/>
  <c r="N29" i="4"/>
  <c r="N28" i="4"/>
  <c r="S28" i="4"/>
  <c r="T28" i="4" s="1"/>
  <c r="N35" i="4"/>
  <c r="N17" i="4"/>
  <c r="N11" i="4"/>
  <c r="N9" i="4"/>
  <c r="N23" i="4"/>
  <c r="N19" i="4"/>
</calcChain>
</file>

<file path=xl/sharedStrings.xml><?xml version="1.0" encoding="utf-8"?>
<sst xmlns="http://schemas.openxmlformats.org/spreadsheetml/2006/main" count="439" uniqueCount="123">
  <si>
    <t>ANNEXURE - 3</t>
  </si>
  <si>
    <t xml:space="preserve">BANKWISE FRESH DISBURSEMENT  UNDER ANNUAL  DISTRICT CREDIT PLAN FROM   01.04.2022 to 31.12.2022 AGAINST PROPORTIONATE TARGETS 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</si>
  <si>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</si>
  <si>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</si>
  <si>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</si>
  <si>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</si>
  <si>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</si>
  <si>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</si>
  <si>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</si>
  <si>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</si>
  <si>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</si>
  <si>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</si>
  <si>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</si>
  <si>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</si>
  <si>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</si>
  <si>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</si>
  <si>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</si>
  <si>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</si>
  <si>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</si>
  <si>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</si>
  <si>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</si>
  <si>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</si>
  <si>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</si>
  <si>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</si>
  <si>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</si>
  <si>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</si>
  <si>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</si>
  <si>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</si>
  <si>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</si>
  <si>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</si>
  <si>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</si>
  <si>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</si>
  <si>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</si>
  <si>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</si>
  <si>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</si>
  <si>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</si>
  <si>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</si>
  <si>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</si>
  <si>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</si>
  <si>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</si>
  <si>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</si>
  <si>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</si>
  <si>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</si>
  <si>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</si>
  <si>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</si>
  <si>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</si>
  <si>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</si>
  <si>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</si>
  <si>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</si>
  <si>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</si>
  <si>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</si>
  <si>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</si>
  <si>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</si>
  <si>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</si>
  <si>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</si>
  <si>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</si>
  <si>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</si>
  <si>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</si>
  <si>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</si>
  <si>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</si>
  <si>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01.04.2022 to 31.12.2022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</si>
  <si>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</si>
  <si>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</si>
  <si>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</si>
  <si>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</si>
  <si>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</si>
  <si>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</si>
  <si>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</si>
  <si>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</si>
  <si>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</si>
  <si>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</si>
  <si>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</si>
  <si>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</si>
  <si>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</si>
  <si>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</si>
  <si>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</si>
  <si>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</si>
  <si>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</si>
  <si>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</si>
  <si>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</si>
  <si>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</si>
  <si>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</si>
  <si>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</si>
  <si>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</si>
  <si>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</si>
  <si>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</si>
  <si>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</si>
  <si>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</si>
  <si>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</si>
  <si>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</si>
  <si>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</si>
  <si>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</si>
  <si>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</si>
  <si>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</si>
  <si>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</si>
  <si>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</si>
  <si>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</si>
  <si>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</si>
  <si>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</si>
  <si>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</si>
  <si>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</si>
  <si>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</si>
  <si>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</si>
  <si>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</si>
  <si>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</si>
  <si>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</si>
  <si>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</si>
  <si>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</si>
  <si>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</si>
  <si>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</si>
  <si>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</si>
  <si>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</si>
  <si>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</si>
  <si>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</si>
  <si>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</si>
  <si>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</si>
  <si>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</si>
  <si>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</si>
  <si>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</si>
  <si>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</si>
  <si>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</si>
  <si>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</si>
  <si>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ANNEXURE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</si>
</sst>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textRotation="90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textRotation="90"/>
    </xf>
    <xf numFmtId="1" fontId="8" fillId="2" borderId="0" xfId="0" applyNumberFormat="1" applyFont="1" applyFill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1" fontId="3" fillId="2" borderId="2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0" fillId="0" borderId="0" xfId="0" applyNumberFormat="1"/>
    <xf numFmtId="2" fontId="6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2" fontId="8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 textRotation="90" wrapText="1"/>
    </xf>
    <xf numFmtId="2" fontId="3" fillId="0" borderId="4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4" xfId="0" applyNumberFormat="1" applyFont="1" applyBorder="1" applyAlignment="1">
      <alignment horizontal="center" textRotation="90"/>
    </xf>
    <xf numFmtId="1" fontId="1" fillId="0" borderId="4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 vertical="center" textRotation="90" wrapText="1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17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 textRotation="90"/>
    </xf>
    <xf numFmtId="1" fontId="1" fillId="0" borderId="20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 textRotation="90"/>
    </xf>
    <xf numFmtId="1" fontId="3" fillId="0" borderId="4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 vertical="top" textRotation="90" wrapText="1"/>
    </xf>
    <xf numFmtId="1" fontId="3" fillId="0" borderId="4" xfId="0" applyNumberFormat="1" applyFont="1" applyBorder="1" applyAlignment="1">
      <alignment horizontal="center" vertical="center" textRotation="90" wrapText="1"/>
    </xf>
    <xf numFmtId="1" fontId="3" fillId="0" borderId="4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0" fontId="1" fillId="0" borderId="0" xfId="0" applyFont="1"/>
    <xf numFmtId="0" fontId="0" fillId="0" borderId="22" xfId="0" applyBorder="1"/>
    <xf numFmtId="0" fontId="1" fillId="0" borderId="22" xfId="0" applyFont="1" applyBorder="1"/>
    <xf numFmtId="2" fontId="0" fillId="0" borderId="22" xfId="0" applyNumberFormat="1" applyBorder="1"/>
    <xf numFmtId="2" fontId="5" fillId="0" borderId="2" xfId="0" applyNumberFormat="1" applyFont="1" applyBorder="1" applyAlignment="1" applyProtection="1">
      <alignment vertical="center"/>
      <protection locked="0"/>
    </xf>
    <xf numFmtId="2" fontId="5" fillId="0" borderId="3" xfId="0" applyNumberFormat="1" applyFont="1" applyBorder="1" applyAlignment="1" applyProtection="1">
      <alignment vertical="center"/>
      <protection locked="0"/>
    </xf>
    <xf numFmtId="2" fontId="1" fillId="0" borderId="0" xfId="0" applyNumberFormat="1" applyFont="1"/>
    <xf numFmtId="0" fontId="1" fillId="0" borderId="22" xfId="0" applyFont="1" applyBorder="1"/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8" xfId="0" applyFont="1" applyFill="1" applyBorder="1" applyAlignment="1">
      <alignment horizontal="center" vertical="center"/>
    </xf>
    <xf numFmtId="1" fontId="3" fillId="2" borderId="19" xfId="0" applyNumberFormat="1" applyFont="1" applyFill="1" applyBorder="1" applyAlignment="1">
      <alignment horizontal="center" vertical="center" wrapText="1"/>
    </xf>
    <xf numFmtId="1" fontId="3" fillId="2" borderId="1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4"/>
  <sheetViews>
    <sheetView tabSelected="1" topLeftCell="A29" workbookViewId="0">
      <selection activeCell="A2" sqref="A2:N54"/>
    </sheetView>
  </sheetViews>
  <sheetFormatPr defaultRowHeight="15" x14ac:dyDescent="0.25"/>
  <cols>
    <col min="2" max="2" width="23.7109375" customWidth="1"/>
    <col min="3" max="3" width="15.140625" style="28" customWidth="1"/>
    <col min="4" max="4" width="14.140625" style="28" customWidth="1"/>
    <col min="5" max="5" width="12.42578125" style="28" customWidth="1"/>
    <col min="6" max="6" width="14.7109375" style="28" customWidth="1"/>
    <col min="7" max="7" width="19.85546875" style="28" customWidth="1"/>
    <col min="8" max="8" width="7.5703125" style="28" bestFit="1" customWidth="1"/>
    <col min="9" max="9" width="10.7109375" style="28" bestFit="1" customWidth="1"/>
    <col min="10" max="10" width="13.85546875" style="28" bestFit="1" customWidth="1"/>
    <col min="11" max="11" width="9.42578125" style="28" customWidth="1"/>
    <col min="12" max="12" width="12" style="28" bestFit="1" customWidth="1"/>
    <col min="13" max="13" width="14.5703125" style="28" customWidth="1"/>
    <col min="14" max="14" width="9.140625" style="28" customWidth="1"/>
    <col min="15" max="15" width="15" style="28" hidden="1" customWidth="1"/>
    <col min="16" max="16" width="13.85546875" style="28" hidden="1" customWidth="1"/>
    <col min="17" max="17" width="9.140625" style="28" hidden="1" customWidth="1"/>
    <col min="18" max="18" width="17.28515625" style="28" hidden="1" customWidth="1"/>
    <col min="19" max="19" width="19.85546875" style="28" hidden="1" customWidth="1"/>
    <col min="20" max="20" width="9.140625" style="28" hidden="1" customWidth="1"/>
  </cols>
  <sheetData>
    <row r="1" spans="1:20" ht="18.75" x14ac:dyDescent="0.3">
      <c r="A1" s="1"/>
      <c r="C1" s="25"/>
      <c r="D1" s="25"/>
      <c r="E1" s="25"/>
      <c r="F1" s="43"/>
      <c r="G1" s="25"/>
      <c r="H1" s="25"/>
      <c r="R1" s="59" t="s">
        <v>0</v>
      </c>
    </row>
    <row r="2" spans="1:20" ht="15.75" thickBot="1" x14ac:dyDescent="0.3">
      <c r="A2" s="1"/>
      <c r="C2" s="25"/>
      <c r="D2" s="25"/>
      <c r="E2" s="25"/>
      <c r="F2" s="43"/>
      <c r="G2" s="25"/>
      <c r="H2" s="25"/>
      <c r="L2" s="66" t="s">
        <v>122</v>
      </c>
    </row>
    <row r="3" spans="1:20" ht="16.5" thickBot="1" x14ac:dyDescent="0.35">
      <c r="A3" s="86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  <c r="O3" s="64"/>
      <c r="P3" s="64"/>
      <c r="Q3" s="64"/>
      <c r="R3" s="64"/>
      <c r="S3" s="65"/>
    </row>
    <row r="4" spans="1:20" x14ac:dyDescent="0.25">
      <c r="A4" s="89" t="s">
        <v>2</v>
      </c>
      <c r="B4" s="91" t="s">
        <v>3</v>
      </c>
      <c r="C4" s="93" t="s">
        <v>4</v>
      </c>
      <c r="D4" s="93"/>
      <c r="E4" s="94"/>
      <c r="F4" s="97" t="s">
        <v>5</v>
      </c>
      <c r="G4" s="98"/>
      <c r="H4" s="99"/>
      <c r="I4" s="103" t="s">
        <v>6</v>
      </c>
      <c r="J4" s="104"/>
      <c r="K4" s="105"/>
      <c r="L4" s="68" t="s">
        <v>7</v>
      </c>
      <c r="M4" s="69"/>
      <c r="N4" s="70"/>
      <c r="O4" s="74" t="s">
        <v>8</v>
      </c>
      <c r="P4" s="75"/>
      <c r="Q4" s="76"/>
      <c r="R4" s="83" t="s">
        <v>9</v>
      </c>
      <c r="S4" s="84"/>
      <c r="T4" s="85"/>
    </row>
    <row r="5" spans="1:20" x14ac:dyDescent="0.25">
      <c r="A5" s="89"/>
      <c r="B5" s="91"/>
      <c r="C5" s="93"/>
      <c r="D5" s="93"/>
      <c r="E5" s="94"/>
      <c r="F5" s="97"/>
      <c r="G5" s="98"/>
      <c r="H5" s="99"/>
      <c r="I5" s="103"/>
      <c r="J5" s="104"/>
      <c r="K5" s="105"/>
      <c r="L5" s="68"/>
      <c r="M5" s="69"/>
      <c r="N5" s="70"/>
      <c r="O5" s="77"/>
      <c r="P5" s="78"/>
      <c r="Q5" s="79"/>
      <c r="R5" s="68"/>
      <c r="S5" s="69"/>
      <c r="T5" s="70"/>
    </row>
    <row r="6" spans="1:20" x14ac:dyDescent="0.25">
      <c r="A6" s="89"/>
      <c r="B6" s="91"/>
      <c r="C6" s="95"/>
      <c r="D6" s="95"/>
      <c r="E6" s="96"/>
      <c r="F6" s="100"/>
      <c r="G6" s="101"/>
      <c r="H6" s="102"/>
      <c r="I6" s="106"/>
      <c r="J6" s="107"/>
      <c r="K6" s="108"/>
      <c r="L6" s="71"/>
      <c r="M6" s="72"/>
      <c r="N6" s="73"/>
      <c r="O6" s="80"/>
      <c r="P6" s="81"/>
      <c r="Q6" s="82"/>
      <c r="R6" s="71"/>
      <c r="S6" s="72"/>
      <c r="T6" s="73"/>
    </row>
    <row r="7" spans="1:20" ht="25.5" x14ac:dyDescent="0.25">
      <c r="A7" s="90"/>
      <c r="B7" s="92"/>
      <c r="C7" s="56" t="s">
        <v>10</v>
      </c>
      <c r="D7" s="57" t="s">
        <v>11</v>
      </c>
      <c r="E7" s="58" t="s">
        <v>12</v>
      </c>
      <c r="F7" s="57" t="s">
        <v>10</v>
      </c>
      <c r="G7" s="57" t="s">
        <v>11</v>
      </c>
      <c r="H7" s="58" t="s">
        <v>12</v>
      </c>
      <c r="I7" s="57" t="s">
        <v>10</v>
      </c>
      <c r="J7" s="57" t="s">
        <v>11</v>
      </c>
      <c r="K7" s="58" t="s">
        <v>12</v>
      </c>
      <c r="L7" s="57" t="s">
        <v>10</v>
      </c>
      <c r="M7" s="57" t="s">
        <v>11</v>
      </c>
      <c r="N7" s="58" t="s">
        <v>12</v>
      </c>
      <c r="O7" s="57" t="s">
        <v>10</v>
      </c>
      <c r="P7" s="57" t="s">
        <v>11</v>
      </c>
      <c r="Q7" s="58" t="s">
        <v>12</v>
      </c>
      <c r="R7" s="57" t="s">
        <v>10</v>
      </c>
      <c r="S7" s="57" t="s">
        <v>11</v>
      </c>
      <c r="T7" s="58" t="s">
        <v>12</v>
      </c>
    </row>
    <row r="8" spans="1:20" x14ac:dyDescent="0.25">
      <c r="A8" s="61">
        <v>1</v>
      </c>
      <c r="B8" s="61" t="s">
        <v>13</v>
      </c>
      <c r="C8" s="63">
        <f>'Activity wise'!BX12</f>
        <v>256.5</v>
      </c>
      <c r="D8" s="63">
        <f>'Activity wise'!BZ12</f>
        <v>660</v>
      </c>
      <c r="E8" s="63">
        <f t="shared" ref="E8:E54" si="0">(D8/C8 ) * 100</f>
        <v>257.30994152046782</v>
      </c>
      <c r="F8" s="63">
        <f>'Activity wise'!DT12</f>
        <v>1672.8</v>
      </c>
      <c r="G8" s="63">
        <f>'Activity wise'!DV12</f>
        <v>1707</v>
      </c>
      <c r="H8" s="63">
        <f t="shared" ref="H8:H54" si="1">(G8/F8 ) * 100</f>
        <v>102.04447632711621</v>
      </c>
      <c r="I8" s="63">
        <f>'Activity wise'!DX12+'Activity wise'!EB12+'Activity wise'!EF12+'Activity wise'!EJ12+'Activity wise'!EN12+'Activity wise'!ER12</f>
        <v>439.8</v>
      </c>
      <c r="J8" s="63">
        <f>'Activity wise'!DZ12+'Activity wise'!ED12+'Activity wise'!EH12+'Activity wise'!EL12+'Activity wise'!EP12+'Activity wise'!ET12</f>
        <v>819</v>
      </c>
      <c r="K8" s="63">
        <f t="shared" ref="K8:K54" si="2">(J8/I8 ) * 100</f>
        <v>186.22100954979535</v>
      </c>
      <c r="L8" s="63">
        <f t="shared" ref="L8:L54" si="3">C8+F8+I8</f>
        <v>2369.1</v>
      </c>
      <c r="M8" s="63">
        <f t="shared" ref="M8:M54" si="4">D8+G8+J8</f>
        <v>3186</v>
      </c>
      <c r="N8" s="63">
        <f t="shared" ref="N8:N54" si="5">(M8/L8 ) * 100</f>
        <v>134.48144865138661</v>
      </c>
      <c r="O8" s="63">
        <f>'Activity wise'!EZ12</f>
        <v>7500.6</v>
      </c>
      <c r="P8" s="63">
        <f>'Activity wise'!FB12</f>
        <v>11243</v>
      </c>
      <c r="Q8" s="63">
        <f t="shared" ref="Q8:Q54" si="6">(P8/O8 ) * 100</f>
        <v>149.89467509265927</v>
      </c>
      <c r="R8" s="63">
        <f t="shared" ref="R8:R54" si="7">L8+O8</f>
        <v>9869.7000000000007</v>
      </c>
      <c r="S8" s="63">
        <f t="shared" ref="S8:S54" si="8">M8+P8</f>
        <v>14429</v>
      </c>
      <c r="T8" s="63">
        <f t="shared" ref="T8:T54" si="9">(S8/R8 ) * 100</f>
        <v>146.19491980505993</v>
      </c>
    </row>
    <row r="9" spans="1:20" x14ac:dyDescent="0.25">
      <c r="A9" s="61">
        <v>2</v>
      </c>
      <c r="B9" s="61" t="s">
        <v>14</v>
      </c>
      <c r="C9" s="63">
        <f>'Activity wise'!BX13</f>
        <v>154.88249999999999</v>
      </c>
      <c r="D9" s="63">
        <f>'Activity wise'!BZ13</f>
        <v>15.84</v>
      </c>
      <c r="E9" s="63">
        <f t="shared" si="0"/>
        <v>10.227107646118833</v>
      </c>
      <c r="F9" s="63">
        <f>'Activity wise'!DT13</f>
        <v>1412.355</v>
      </c>
      <c r="G9" s="63">
        <f>'Activity wise'!DV13</f>
        <v>230.75</v>
      </c>
      <c r="H9" s="63">
        <f t="shared" si="1"/>
        <v>16.337960356992397</v>
      </c>
      <c r="I9" s="63">
        <f>'Activity wise'!DX13+'Activity wise'!EB13+'Activity wise'!EF13+'Activity wise'!EJ13+'Activity wise'!EN13+'Activity wise'!ER13</f>
        <v>628.85249999999996</v>
      </c>
      <c r="J9" s="63">
        <f>'Activity wise'!DZ13+'Activity wise'!ED13+'Activity wise'!EH13+'Activity wise'!EL13+'Activity wise'!EP13+'Activity wise'!ET13</f>
        <v>732.12</v>
      </c>
      <c r="K9" s="63">
        <f t="shared" si="2"/>
        <v>116.42157739692536</v>
      </c>
      <c r="L9" s="63">
        <f t="shared" si="3"/>
        <v>2196.09</v>
      </c>
      <c r="M9" s="63">
        <f t="shared" si="4"/>
        <v>978.71</v>
      </c>
      <c r="N9" s="63">
        <f t="shared" si="5"/>
        <v>44.566024161122719</v>
      </c>
      <c r="O9" s="63">
        <f>'Activity wise'!EZ13</f>
        <v>5426.7749999999996</v>
      </c>
      <c r="P9" s="63">
        <f>'Activity wise'!FB13</f>
        <v>3298</v>
      </c>
      <c r="Q9" s="63">
        <f t="shared" si="6"/>
        <v>60.772742558886272</v>
      </c>
      <c r="R9" s="63">
        <f t="shared" si="7"/>
        <v>7622.8649999999998</v>
      </c>
      <c r="S9" s="63">
        <f t="shared" si="8"/>
        <v>4276.71</v>
      </c>
      <c r="T9" s="63">
        <f t="shared" si="9"/>
        <v>56.103709038530795</v>
      </c>
    </row>
    <row r="10" spans="1:20" x14ac:dyDescent="0.25">
      <c r="A10" s="61">
        <v>3</v>
      </c>
      <c r="B10" s="61" t="s">
        <v>15</v>
      </c>
      <c r="C10" s="63">
        <f>'Activity wise'!BX14</f>
        <v>15.404999999999999</v>
      </c>
      <c r="D10" s="63">
        <f>'Activity wise'!BZ14</f>
        <v>83.710000000000008</v>
      </c>
      <c r="E10" s="63">
        <f t="shared" si="0"/>
        <v>543.3950016228498</v>
      </c>
      <c r="F10" s="63">
        <f>'Activity wise'!DT14</f>
        <v>1472.1824999999999</v>
      </c>
      <c r="G10" s="63">
        <f>'Activity wise'!DV14</f>
        <v>2370.81</v>
      </c>
      <c r="H10" s="63">
        <f t="shared" si="1"/>
        <v>161.04049599828826</v>
      </c>
      <c r="I10" s="63">
        <f>'Activity wise'!DX14+'Activity wise'!EB14+'Activity wise'!EF14+'Activity wise'!EJ14+'Activity wise'!EN14+'Activity wise'!ER14</f>
        <v>518.36249999999995</v>
      </c>
      <c r="J10" s="63">
        <f>'Activity wise'!DZ14+'Activity wise'!ED14+'Activity wise'!EH14+'Activity wise'!EL14+'Activity wise'!EP14+'Activity wise'!ET14</f>
        <v>1643.92</v>
      </c>
      <c r="K10" s="63">
        <f t="shared" si="2"/>
        <v>317.13713858544941</v>
      </c>
      <c r="L10" s="63">
        <f t="shared" si="3"/>
        <v>2005.9499999999998</v>
      </c>
      <c r="M10" s="63">
        <f t="shared" si="4"/>
        <v>4098.4400000000005</v>
      </c>
      <c r="N10" s="63">
        <f t="shared" si="5"/>
        <v>204.3141653580598</v>
      </c>
      <c r="O10" s="63">
        <f>'Activity wise'!EZ14</f>
        <v>1587</v>
      </c>
      <c r="P10" s="63">
        <f>'Activity wise'!FB14</f>
        <v>3570.29</v>
      </c>
      <c r="Q10" s="63">
        <f t="shared" si="6"/>
        <v>224.9710144927536</v>
      </c>
      <c r="R10" s="63">
        <f t="shared" si="7"/>
        <v>3592.95</v>
      </c>
      <c r="S10" s="63">
        <f t="shared" si="8"/>
        <v>7668.7300000000005</v>
      </c>
      <c r="T10" s="63">
        <f t="shared" si="9"/>
        <v>213.43826103897911</v>
      </c>
    </row>
    <row r="11" spans="1:20" x14ac:dyDescent="0.25">
      <c r="A11" s="61">
        <v>4</v>
      </c>
      <c r="B11" s="61" t="s">
        <v>16</v>
      </c>
      <c r="C11" s="63">
        <f>'Activity wise'!BX15</f>
        <v>1873.6125</v>
      </c>
      <c r="D11" s="63">
        <f>'Activity wise'!BZ15</f>
        <v>1228.8499999999999</v>
      </c>
      <c r="E11" s="63">
        <f t="shared" si="0"/>
        <v>65.587201195551373</v>
      </c>
      <c r="F11" s="63">
        <f>'Activity wise'!DT15</f>
        <v>10239.09</v>
      </c>
      <c r="G11" s="63">
        <f>'Activity wise'!DV15</f>
        <v>26231.69</v>
      </c>
      <c r="H11" s="63">
        <f t="shared" si="1"/>
        <v>256.19161468450807</v>
      </c>
      <c r="I11" s="63">
        <f>'Activity wise'!DX15+'Activity wise'!EB15+'Activity wise'!EF15+'Activity wise'!EJ15+'Activity wise'!EN15+'Activity wise'!ER15</f>
        <v>1967.3025</v>
      </c>
      <c r="J11" s="63">
        <f>'Activity wise'!DZ15+'Activity wise'!ED15+'Activity wise'!EH15+'Activity wise'!EL15+'Activity wise'!EP15+'Activity wise'!ET15</f>
        <v>1645.77</v>
      </c>
      <c r="K11" s="63">
        <f t="shared" si="2"/>
        <v>83.656173872599666</v>
      </c>
      <c r="L11" s="63">
        <f t="shared" si="3"/>
        <v>14080.004999999999</v>
      </c>
      <c r="M11" s="63">
        <f t="shared" si="4"/>
        <v>29106.309999999998</v>
      </c>
      <c r="N11" s="63">
        <f t="shared" si="5"/>
        <v>206.72087829514263</v>
      </c>
      <c r="O11" s="63">
        <f>'Activity wise'!EZ15</f>
        <v>25821.442500000001</v>
      </c>
      <c r="P11" s="63">
        <f>'Activity wise'!FB15</f>
        <v>971897.19</v>
      </c>
      <c r="Q11" s="63">
        <f t="shared" si="6"/>
        <v>3763.9151646930641</v>
      </c>
      <c r="R11" s="63">
        <f t="shared" si="7"/>
        <v>39901.447500000002</v>
      </c>
      <c r="S11" s="63">
        <f t="shared" si="8"/>
        <v>1001003.5</v>
      </c>
      <c r="T11" s="63">
        <f t="shared" si="9"/>
        <v>2508.6896910193545</v>
      </c>
    </row>
    <row r="12" spans="1:20" x14ac:dyDescent="0.25">
      <c r="A12" s="61">
        <v>5</v>
      </c>
      <c r="B12" s="61" t="s">
        <v>17</v>
      </c>
      <c r="C12" s="63">
        <f>'Activity wise'!BX16</f>
        <v>37.582499999999996</v>
      </c>
      <c r="D12" s="63">
        <f>'Activity wise'!BZ16</f>
        <v>3998.1400000000003</v>
      </c>
      <c r="E12" s="63">
        <f t="shared" si="0"/>
        <v>10638.302401383626</v>
      </c>
      <c r="F12" s="63">
        <f>'Activity wise'!DT16</f>
        <v>1827.7574999999999</v>
      </c>
      <c r="G12" s="63">
        <f>'Activity wise'!DV16</f>
        <v>10159.77</v>
      </c>
      <c r="H12" s="63">
        <f t="shared" si="1"/>
        <v>555.85984464569287</v>
      </c>
      <c r="I12" s="63">
        <f>'Activity wise'!DX16+'Activity wise'!EB16+'Activity wise'!EF16+'Activity wise'!EJ16+'Activity wise'!EN16+'Activity wise'!ER16</f>
        <v>1958.0550000000001</v>
      </c>
      <c r="J12" s="63">
        <f>'Activity wise'!DZ16+'Activity wise'!ED16+'Activity wise'!EH16+'Activity wise'!EL16+'Activity wise'!EP16+'Activity wise'!ET16</f>
        <v>2733.7200000000003</v>
      </c>
      <c r="K12" s="63">
        <f t="shared" si="2"/>
        <v>139.61405578494987</v>
      </c>
      <c r="L12" s="63">
        <f t="shared" si="3"/>
        <v>3823.395</v>
      </c>
      <c r="M12" s="63">
        <f t="shared" si="4"/>
        <v>16891.63</v>
      </c>
      <c r="N12" s="63">
        <f t="shared" si="5"/>
        <v>441.79662315821406</v>
      </c>
      <c r="O12" s="63">
        <f>'Activity wise'!EZ16</f>
        <v>2030.835</v>
      </c>
      <c r="P12" s="63">
        <f>'Activity wise'!FB16</f>
        <v>31513.03</v>
      </c>
      <c r="Q12" s="63">
        <f t="shared" si="6"/>
        <v>1551.7277376054676</v>
      </c>
      <c r="R12" s="63">
        <f t="shared" si="7"/>
        <v>5854.23</v>
      </c>
      <c r="S12" s="63">
        <f t="shared" si="8"/>
        <v>48404.66</v>
      </c>
      <c r="T12" s="63">
        <f t="shared" si="9"/>
        <v>826.83222217097739</v>
      </c>
    </row>
    <row r="13" spans="1:20" x14ac:dyDescent="0.25">
      <c r="A13" s="61">
        <v>6</v>
      </c>
      <c r="B13" s="61" t="s">
        <v>18</v>
      </c>
      <c r="C13" s="63">
        <f>'Activity wise'!BX17</f>
        <v>18.899999999999999</v>
      </c>
      <c r="D13" s="63">
        <f>'Activity wise'!BZ17</f>
        <v>328.28</v>
      </c>
      <c r="E13" s="63">
        <f t="shared" si="0"/>
        <v>1736.931216931217</v>
      </c>
      <c r="F13" s="63">
        <f>'Activity wise'!DT17</f>
        <v>174.9</v>
      </c>
      <c r="G13" s="63">
        <f>'Activity wise'!DV17</f>
        <v>10786.400000000001</v>
      </c>
      <c r="H13" s="63">
        <f t="shared" si="1"/>
        <v>6167.1812464265304</v>
      </c>
      <c r="I13" s="63">
        <f>'Activity wise'!DX17+'Activity wise'!EB17+'Activity wise'!EF17+'Activity wise'!EJ17+'Activity wise'!EN17+'Activity wise'!ER17</f>
        <v>316.76249999999999</v>
      </c>
      <c r="J13" s="63">
        <f>'Activity wise'!DZ17+'Activity wise'!ED17+'Activity wise'!EH17+'Activity wise'!EL17+'Activity wise'!EP17+'Activity wise'!ET17</f>
        <v>405.92</v>
      </c>
      <c r="K13" s="63">
        <f t="shared" si="2"/>
        <v>128.14648198571484</v>
      </c>
      <c r="L13" s="63">
        <f t="shared" si="3"/>
        <v>510.5625</v>
      </c>
      <c r="M13" s="63">
        <f t="shared" si="4"/>
        <v>11520.600000000002</v>
      </c>
      <c r="N13" s="63">
        <f t="shared" si="5"/>
        <v>2256.4524421593833</v>
      </c>
      <c r="O13" s="63">
        <f>'Activity wise'!EZ17</f>
        <v>117.3</v>
      </c>
      <c r="P13" s="63">
        <f>'Activity wise'!FB17</f>
        <v>20264.150000000001</v>
      </c>
      <c r="Q13" s="63">
        <f t="shared" si="6"/>
        <v>17275.490196078434</v>
      </c>
      <c r="R13" s="63">
        <f t="shared" si="7"/>
        <v>627.86249999999995</v>
      </c>
      <c r="S13" s="63">
        <f t="shared" si="8"/>
        <v>31784.750000000004</v>
      </c>
      <c r="T13" s="63">
        <f t="shared" si="9"/>
        <v>5062.3743255888048</v>
      </c>
    </row>
    <row r="14" spans="1:20" x14ac:dyDescent="0.25">
      <c r="A14" s="61">
        <v>7</v>
      </c>
      <c r="B14" s="61" t="s">
        <v>19</v>
      </c>
      <c r="C14" s="63">
        <f>'Activity wise'!BX18</f>
        <v>1907.4</v>
      </c>
      <c r="D14" s="63">
        <f>'Activity wise'!BZ18</f>
        <v>118.81</v>
      </c>
      <c r="E14" s="63">
        <f t="shared" si="0"/>
        <v>6.2288979763028207</v>
      </c>
      <c r="F14" s="63">
        <f>'Activity wise'!DT18</f>
        <v>792.3</v>
      </c>
      <c r="G14" s="63">
        <f>'Activity wise'!DV18</f>
        <v>1774.77</v>
      </c>
      <c r="H14" s="63">
        <f t="shared" si="1"/>
        <v>224.00227186671717</v>
      </c>
      <c r="I14" s="63">
        <f>'Activity wise'!DX18+'Activity wise'!EB18+'Activity wise'!EF18+'Activity wise'!EJ18+'Activity wise'!EN18+'Activity wise'!ER18</f>
        <v>2100.0374999999999</v>
      </c>
      <c r="J14" s="63">
        <f>'Activity wise'!DZ18+'Activity wise'!ED18+'Activity wise'!EH18+'Activity wise'!EL18+'Activity wise'!EP18+'Activity wise'!ET18</f>
        <v>1037.23</v>
      </c>
      <c r="K14" s="63">
        <f t="shared" si="2"/>
        <v>49.391022779355133</v>
      </c>
      <c r="L14" s="63">
        <f t="shared" si="3"/>
        <v>4799.7374999999993</v>
      </c>
      <c r="M14" s="63">
        <f t="shared" si="4"/>
        <v>2930.81</v>
      </c>
      <c r="N14" s="63">
        <f t="shared" si="5"/>
        <v>61.061880988283221</v>
      </c>
      <c r="O14" s="63">
        <f>'Activity wise'!EZ18</f>
        <v>1057.425</v>
      </c>
      <c r="P14" s="63">
        <f>'Activity wise'!FB18</f>
        <v>762.25</v>
      </c>
      <c r="Q14" s="63">
        <f t="shared" si="6"/>
        <v>72.085490696739726</v>
      </c>
      <c r="R14" s="63">
        <f t="shared" si="7"/>
        <v>5857.1624999999995</v>
      </c>
      <c r="S14" s="63">
        <f t="shared" si="8"/>
        <v>3693.06</v>
      </c>
      <c r="T14" s="63">
        <f t="shared" si="9"/>
        <v>63.052032447452163</v>
      </c>
    </row>
    <row r="15" spans="1:20" x14ac:dyDescent="0.25">
      <c r="A15" s="61">
        <v>8</v>
      </c>
      <c r="B15" s="61" t="s">
        <v>20</v>
      </c>
      <c r="C15" s="63">
        <f>'Activity wise'!BX19</f>
        <v>1396.74</v>
      </c>
      <c r="D15" s="63">
        <f>'Activity wise'!BZ19</f>
        <v>40.819999999999993</v>
      </c>
      <c r="E15" s="63">
        <f t="shared" si="0"/>
        <v>2.9225195813107661</v>
      </c>
      <c r="F15" s="63">
        <f>'Activity wise'!DT19</f>
        <v>7710.2475000000004</v>
      </c>
      <c r="G15" s="63">
        <f>'Activity wise'!DV19</f>
        <v>6782.64</v>
      </c>
      <c r="H15" s="63">
        <f t="shared" si="1"/>
        <v>87.969160523057141</v>
      </c>
      <c r="I15" s="63">
        <f>'Activity wise'!DX19+'Activity wise'!EB19+'Activity wise'!EF19+'Activity wise'!EJ19+'Activity wise'!EN19+'Activity wise'!ER19</f>
        <v>1064.325</v>
      </c>
      <c r="J15" s="63">
        <f>'Activity wise'!DZ19+'Activity wise'!ED19+'Activity wise'!EH19+'Activity wise'!EL19+'Activity wise'!EP19+'Activity wise'!ET19</f>
        <v>902.41000000000008</v>
      </c>
      <c r="K15" s="63">
        <f t="shared" si="2"/>
        <v>84.787071618161747</v>
      </c>
      <c r="L15" s="63">
        <f t="shared" si="3"/>
        <v>10171.312500000002</v>
      </c>
      <c r="M15" s="63">
        <f t="shared" si="4"/>
        <v>7725.87</v>
      </c>
      <c r="N15" s="63">
        <f t="shared" si="5"/>
        <v>75.957453868416664</v>
      </c>
      <c r="O15" s="63">
        <f>'Activity wise'!EZ19</f>
        <v>18743.557499999999</v>
      </c>
      <c r="P15" s="63">
        <f>'Activity wise'!FB19</f>
        <v>17139.11</v>
      </c>
      <c r="Q15" s="63">
        <f t="shared" si="6"/>
        <v>91.440005452540163</v>
      </c>
      <c r="R15" s="63">
        <f t="shared" si="7"/>
        <v>28914.870000000003</v>
      </c>
      <c r="S15" s="63">
        <f t="shared" si="8"/>
        <v>24864.98</v>
      </c>
      <c r="T15" s="63">
        <f t="shared" si="9"/>
        <v>85.993746470241774</v>
      </c>
    </row>
    <row r="16" spans="1:20" x14ac:dyDescent="0.25">
      <c r="A16" s="61">
        <v>9</v>
      </c>
      <c r="B16" s="61" t="s">
        <v>21</v>
      </c>
      <c r="C16" s="63">
        <f>'Activity wise'!BX20</f>
        <v>1265.5725</v>
      </c>
      <c r="D16" s="63">
        <f>'Activity wise'!BZ20</f>
        <v>10657</v>
      </c>
      <c r="E16" s="63">
        <f t="shared" si="0"/>
        <v>842.06949819152987</v>
      </c>
      <c r="F16" s="63">
        <f>'Activity wise'!DT20</f>
        <v>16368.42</v>
      </c>
      <c r="G16" s="63">
        <f>'Activity wise'!DV20</f>
        <v>14703</v>
      </c>
      <c r="H16" s="63">
        <f t="shared" si="1"/>
        <v>89.825407705814001</v>
      </c>
      <c r="I16" s="63">
        <f>'Activity wise'!DX20+'Activity wise'!EB20+'Activity wise'!EF20+'Activity wise'!EJ20+'Activity wise'!EN20+'Activity wise'!ER20</f>
        <v>1709.7</v>
      </c>
      <c r="J16" s="63">
        <f>'Activity wise'!DZ20+'Activity wise'!ED20+'Activity wise'!EH20+'Activity wise'!EL20+'Activity wise'!EP20+'Activity wise'!ET20</f>
        <v>1497</v>
      </c>
      <c r="K16" s="63">
        <f t="shared" si="2"/>
        <v>87.559220915950164</v>
      </c>
      <c r="L16" s="63">
        <f t="shared" si="3"/>
        <v>19343.692500000001</v>
      </c>
      <c r="M16" s="63">
        <f t="shared" si="4"/>
        <v>26857</v>
      </c>
      <c r="N16" s="63">
        <f t="shared" si="5"/>
        <v>138.84112353419596</v>
      </c>
      <c r="O16" s="63">
        <f>'Activity wise'!EZ20</f>
        <v>1582585.23</v>
      </c>
      <c r="P16" s="63">
        <f>'Activity wise'!FB20</f>
        <v>1763318</v>
      </c>
      <c r="Q16" s="63">
        <f t="shared" si="6"/>
        <v>111.42009710276395</v>
      </c>
      <c r="R16" s="63">
        <f t="shared" si="7"/>
        <v>1601928.9224999999</v>
      </c>
      <c r="S16" s="63">
        <f t="shared" si="8"/>
        <v>1790175</v>
      </c>
      <c r="T16" s="63">
        <f t="shared" si="9"/>
        <v>111.75121285694874</v>
      </c>
    </row>
    <row r="17" spans="1:20" x14ac:dyDescent="0.25">
      <c r="A17" s="61">
        <v>10</v>
      </c>
      <c r="B17" s="61" t="s">
        <v>22</v>
      </c>
      <c r="C17" s="63">
        <f>'Activity wise'!BX21</f>
        <v>3750.45</v>
      </c>
      <c r="D17" s="63">
        <f>'Activity wise'!BZ21</f>
        <v>12812</v>
      </c>
      <c r="E17" s="63">
        <f t="shared" si="0"/>
        <v>341.61233985255109</v>
      </c>
      <c r="F17" s="63">
        <f>'Activity wise'!DT21</f>
        <v>72565.3125</v>
      </c>
      <c r="G17" s="63">
        <f>'Activity wise'!DV21</f>
        <v>65572</v>
      </c>
      <c r="H17" s="63">
        <f t="shared" si="1"/>
        <v>90.362733571911519</v>
      </c>
      <c r="I17" s="63">
        <f>'Activity wise'!DX21+'Activity wise'!EB21+'Activity wise'!EF21+'Activity wise'!EJ21+'Activity wise'!EN21+'Activity wise'!ER21</f>
        <v>8375.7525000000005</v>
      </c>
      <c r="J17" s="63">
        <f>'Activity wise'!DZ21+'Activity wise'!ED21+'Activity wise'!EH21+'Activity wise'!EL21+'Activity wise'!EP21+'Activity wise'!ET21</f>
        <v>4995</v>
      </c>
      <c r="K17" s="63">
        <f t="shared" si="2"/>
        <v>59.636432666796203</v>
      </c>
      <c r="L17" s="63">
        <f t="shared" si="3"/>
        <v>84691.514999999999</v>
      </c>
      <c r="M17" s="63">
        <f t="shared" si="4"/>
        <v>83379</v>
      </c>
      <c r="N17" s="63">
        <f t="shared" si="5"/>
        <v>98.450240263147975</v>
      </c>
      <c r="O17" s="63">
        <f>'Activity wise'!EZ21</f>
        <v>853999.42500000005</v>
      </c>
      <c r="P17" s="63">
        <f>'Activity wise'!FB21</f>
        <v>584919</v>
      </c>
      <c r="Q17" s="63">
        <f t="shared" si="6"/>
        <v>68.491732298297507</v>
      </c>
      <c r="R17" s="63">
        <f t="shared" si="7"/>
        <v>938690.94000000006</v>
      </c>
      <c r="S17" s="63">
        <f t="shared" si="8"/>
        <v>668298</v>
      </c>
      <c r="T17" s="63">
        <f t="shared" si="9"/>
        <v>71.194678836465599</v>
      </c>
    </row>
    <row r="18" spans="1:20" x14ac:dyDescent="0.25">
      <c r="A18" s="61">
        <v>11</v>
      </c>
      <c r="B18" s="61" t="s">
        <v>23</v>
      </c>
      <c r="C18" s="63">
        <f>'Activity wise'!BX22</f>
        <v>1212.99</v>
      </c>
      <c r="D18" s="63">
        <f>'Activity wise'!BZ22</f>
        <v>1716.9</v>
      </c>
      <c r="E18" s="63">
        <f t="shared" si="0"/>
        <v>141.54279919867437</v>
      </c>
      <c r="F18" s="63">
        <f>'Activity wise'!DT22</f>
        <v>11484.0525</v>
      </c>
      <c r="G18" s="63">
        <f>'Activity wise'!DV22</f>
        <v>13166.529999999999</v>
      </c>
      <c r="H18" s="63">
        <f t="shared" si="1"/>
        <v>114.65055562920841</v>
      </c>
      <c r="I18" s="63">
        <f>'Activity wise'!DX22+'Activity wise'!EB22+'Activity wise'!EF22+'Activity wise'!EJ22+'Activity wise'!EN22+'Activity wise'!ER22</f>
        <v>859.37249999999995</v>
      </c>
      <c r="J18" s="63">
        <f>'Activity wise'!DZ22+'Activity wise'!ED22+'Activity wise'!EH22+'Activity wise'!EL22+'Activity wise'!EP22+'Activity wise'!ET22</f>
        <v>1343.44</v>
      </c>
      <c r="K18" s="63">
        <f t="shared" si="2"/>
        <v>156.32801840878082</v>
      </c>
      <c r="L18" s="63">
        <f t="shared" si="3"/>
        <v>13556.414999999999</v>
      </c>
      <c r="M18" s="63">
        <f t="shared" si="4"/>
        <v>16226.869999999999</v>
      </c>
      <c r="N18" s="63">
        <f t="shared" si="5"/>
        <v>119.69882893080508</v>
      </c>
      <c r="O18" s="63">
        <f>'Activity wise'!EZ22</f>
        <v>15000.202499999999</v>
      </c>
      <c r="P18" s="63">
        <f>'Activity wise'!FB22</f>
        <v>637873.13</v>
      </c>
      <c r="Q18" s="63">
        <f t="shared" si="6"/>
        <v>4252.4301255266391</v>
      </c>
      <c r="R18" s="63">
        <f t="shared" si="7"/>
        <v>28556.6175</v>
      </c>
      <c r="S18" s="63">
        <f t="shared" si="8"/>
        <v>654100</v>
      </c>
      <c r="T18" s="63">
        <f t="shared" si="9"/>
        <v>2290.5373859491588</v>
      </c>
    </row>
    <row r="19" spans="1:20" x14ac:dyDescent="0.25">
      <c r="A19" s="61">
        <v>12</v>
      </c>
      <c r="B19" s="61" t="s">
        <v>24</v>
      </c>
      <c r="C19" s="63">
        <f>'Activity wise'!BX23</f>
        <v>154.56</v>
      </c>
      <c r="D19" s="63">
        <f>'Activity wise'!BZ23</f>
        <v>62.800000000000004</v>
      </c>
      <c r="E19" s="63">
        <f t="shared" si="0"/>
        <v>40.631469979296071</v>
      </c>
      <c r="F19" s="63">
        <f>'Activity wise'!DT23</f>
        <v>3071.52</v>
      </c>
      <c r="G19" s="63">
        <f>'Activity wise'!DV23</f>
        <v>2518.1000000000004</v>
      </c>
      <c r="H19" s="63">
        <f t="shared" si="1"/>
        <v>81.982210762098262</v>
      </c>
      <c r="I19" s="63">
        <f>'Activity wise'!DX23+'Activity wise'!EB23+'Activity wise'!EF23+'Activity wise'!EJ23+'Activity wise'!EN23+'Activity wise'!ER23</f>
        <v>1066.1400000000001</v>
      </c>
      <c r="J19" s="63">
        <f>'Activity wise'!DZ23+'Activity wise'!ED23+'Activity wise'!EH23+'Activity wise'!EL23+'Activity wise'!EP23+'Activity wise'!ET23</f>
        <v>2244.46</v>
      </c>
      <c r="K19" s="63">
        <f t="shared" si="2"/>
        <v>210.52207027219686</v>
      </c>
      <c r="L19" s="63">
        <f t="shared" si="3"/>
        <v>4292.22</v>
      </c>
      <c r="M19" s="63">
        <f t="shared" si="4"/>
        <v>4825.3600000000006</v>
      </c>
      <c r="N19" s="63">
        <f t="shared" si="5"/>
        <v>112.4210781367218</v>
      </c>
      <c r="O19" s="63">
        <f>'Activity wise'!EZ23</f>
        <v>2130.0300000000002</v>
      </c>
      <c r="P19" s="63">
        <f>'Activity wise'!FB23</f>
        <v>4933.8999999999996</v>
      </c>
      <c r="Q19" s="63">
        <f t="shared" si="6"/>
        <v>231.63523518448096</v>
      </c>
      <c r="R19" s="63">
        <f t="shared" si="7"/>
        <v>6422.25</v>
      </c>
      <c r="S19" s="63">
        <f t="shared" si="8"/>
        <v>9759.26</v>
      </c>
      <c r="T19" s="63">
        <f t="shared" si="9"/>
        <v>151.96013858071549</v>
      </c>
    </row>
    <row r="20" spans="1:20" s="60" customFormat="1" x14ac:dyDescent="0.25">
      <c r="A20" s="67" t="s">
        <v>25</v>
      </c>
      <c r="B20" s="67"/>
      <c r="C20" s="62">
        <f>'Activity wise'!BX24</f>
        <v>12044.594999999999</v>
      </c>
      <c r="D20" s="62">
        <f>'Activity wise'!BZ24</f>
        <v>31723.15</v>
      </c>
      <c r="E20" s="62">
        <f t="shared" si="0"/>
        <v>263.3807944559365</v>
      </c>
      <c r="F20" s="62">
        <f>'Activity wise'!DT24</f>
        <v>128790.9375</v>
      </c>
      <c r="G20" s="62">
        <f>'Activity wise'!DV24</f>
        <v>156003.45999999996</v>
      </c>
      <c r="H20" s="62">
        <f t="shared" si="1"/>
        <v>121.12922153392971</v>
      </c>
      <c r="I20" s="62">
        <f>'Activity wise'!DX24+'Activity wise'!EB24+'Activity wise'!EF24+'Activity wise'!EJ24+'Activity wise'!EN24+'Activity wise'!ER24</f>
        <v>21004.462500000001</v>
      </c>
      <c r="J20" s="62">
        <f>'Activity wise'!DZ24+'Activity wise'!ED24+'Activity wise'!EH24+'Activity wise'!EL24+'Activity wise'!EP24+'Activity wise'!ET24</f>
        <v>19999.989999999998</v>
      </c>
      <c r="K20" s="62">
        <f t="shared" si="2"/>
        <v>95.217813833607963</v>
      </c>
      <c r="L20" s="62">
        <f t="shared" si="3"/>
        <v>161839.995</v>
      </c>
      <c r="M20" s="62">
        <f t="shared" si="4"/>
        <v>207726.59999999995</v>
      </c>
      <c r="N20" s="62">
        <f t="shared" si="5"/>
        <v>128.3530687207448</v>
      </c>
      <c r="O20" s="62">
        <f>'Activity wise'!EZ24</f>
        <v>2515999.8224999998</v>
      </c>
      <c r="P20" s="62">
        <f>'Activity wise'!FB24</f>
        <v>4050731.05</v>
      </c>
      <c r="Q20" s="62">
        <f t="shared" si="6"/>
        <v>160.9988607222964</v>
      </c>
      <c r="R20" s="62">
        <f t="shared" si="7"/>
        <v>2677839.8174999999</v>
      </c>
      <c r="S20" s="62">
        <f t="shared" si="8"/>
        <v>4258457.6499999994</v>
      </c>
      <c r="T20" s="62">
        <f t="shared" si="9"/>
        <v>159.02585442827743</v>
      </c>
    </row>
    <row r="21" spans="1:20" x14ac:dyDescent="0.25">
      <c r="A21" s="61">
        <v>13</v>
      </c>
      <c r="B21" s="61" t="s">
        <v>26</v>
      </c>
      <c r="C21" s="63">
        <f>'Activity wise'!BX25</f>
        <v>215.92500000000001</v>
      </c>
      <c r="D21" s="63">
        <f>'Activity wise'!BZ25</f>
        <v>875.04</v>
      </c>
      <c r="E21" s="63">
        <f t="shared" si="0"/>
        <v>405.25182354984366</v>
      </c>
      <c r="F21" s="63">
        <f>'Activity wise'!DT25</f>
        <v>19043.205000000002</v>
      </c>
      <c r="G21" s="63">
        <f>'Activity wise'!DV25</f>
        <v>111567.6</v>
      </c>
      <c r="H21" s="63">
        <f t="shared" si="1"/>
        <v>585.86566704501683</v>
      </c>
      <c r="I21" s="63">
        <f>'Activity wise'!DX25+'Activity wise'!EB25+'Activity wise'!EF25+'Activity wise'!EJ25+'Activity wise'!EN25+'Activity wise'!ER25</f>
        <v>62133.622499999998</v>
      </c>
      <c r="J21" s="63">
        <f>'Activity wise'!DZ25+'Activity wise'!ED25+'Activity wise'!EH25+'Activity wise'!EL25+'Activity wise'!EP25+'Activity wise'!ET25</f>
        <v>7415.7300000000005</v>
      </c>
      <c r="K21" s="63">
        <f t="shared" si="2"/>
        <v>11.935132222493547</v>
      </c>
      <c r="L21" s="63">
        <f t="shared" si="3"/>
        <v>81392.752500000002</v>
      </c>
      <c r="M21" s="63">
        <f t="shared" si="4"/>
        <v>119858.37</v>
      </c>
      <c r="N21" s="63">
        <f t="shared" si="5"/>
        <v>147.25926611217625</v>
      </c>
      <c r="O21" s="63">
        <f>'Activity wise'!EZ25</f>
        <v>97048.74</v>
      </c>
      <c r="P21" s="63">
        <f>'Activity wise'!FB25</f>
        <v>28091.96</v>
      </c>
      <c r="Q21" s="63">
        <f t="shared" si="6"/>
        <v>28.946238766211696</v>
      </c>
      <c r="R21" s="63">
        <f t="shared" si="7"/>
        <v>178441.49249999999</v>
      </c>
      <c r="S21" s="63">
        <f t="shared" si="8"/>
        <v>147950.32999999999</v>
      </c>
      <c r="T21" s="63">
        <f t="shared" si="9"/>
        <v>82.912515428551458</v>
      </c>
    </row>
    <row r="22" spans="1:20" x14ac:dyDescent="0.25">
      <c r="A22" s="61">
        <v>14</v>
      </c>
      <c r="B22" s="61" t="s">
        <v>27</v>
      </c>
      <c r="C22" s="63">
        <f>'Activity wise'!BX26</f>
        <v>7.5</v>
      </c>
      <c r="D22" s="63">
        <f>'Activity wise'!BZ26</f>
        <v>0</v>
      </c>
      <c r="E22" s="63">
        <f t="shared" si="0"/>
        <v>0</v>
      </c>
      <c r="F22" s="63">
        <f>'Activity wise'!DT26</f>
        <v>15.66</v>
      </c>
      <c r="G22" s="63">
        <f>'Activity wise'!DV26</f>
        <v>0</v>
      </c>
      <c r="H22" s="63">
        <f t="shared" si="1"/>
        <v>0</v>
      </c>
      <c r="I22" s="63">
        <f>'Activity wise'!DX26+'Activity wise'!EB26+'Activity wise'!EF26+'Activity wise'!EJ26+'Activity wise'!EN26+'Activity wise'!ER26</f>
        <v>18.75</v>
      </c>
      <c r="J22" s="63">
        <f>'Activity wise'!DZ26+'Activity wise'!ED26+'Activity wise'!EH26+'Activity wise'!EL26+'Activity wise'!EP26+'Activity wise'!ET26</f>
        <v>0</v>
      </c>
      <c r="K22" s="63">
        <f t="shared" si="2"/>
        <v>0</v>
      </c>
      <c r="L22" s="63">
        <f t="shared" si="3"/>
        <v>41.91</v>
      </c>
      <c r="M22" s="63">
        <f t="shared" si="4"/>
        <v>0</v>
      </c>
      <c r="N22" s="63">
        <f t="shared" si="5"/>
        <v>0</v>
      </c>
      <c r="O22" s="63">
        <f>'Activity wise'!EZ26</f>
        <v>201.77250000000001</v>
      </c>
      <c r="P22" s="63">
        <f>'Activity wise'!FB26</f>
        <v>2737.17</v>
      </c>
      <c r="Q22" s="63">
        <f t="shared" si="6"/>
        <v>1356.5624651525852</v>
      </c>
      <c r="R22" s="63">
        <f t="shared" si="7"/>
        <v>243.6825</v>
      </c>
      <c r="S22" s="63">
        <f t="shared" si="8"/>
        <v>2737.17</v>
      </c>
      <c r="T22" s="63">
        <f t="shared" si="9"/>
        <v>1123.2525930257611</v>
      </c>
    </row>
    <row r="23" spans="1:20" x14ac:dyDescent="0.25">
      <c r="A23" s="61">
        <v>15</v>
      </c>
      <c r="B23" s="61" t="s">
        <v>28</v>
      </c>
      <c r="C23" s="63">
        <f>'Activity wise'!BX27</f>
        <v>7.5</v>
      </c>
      <c r="D23" s="63">
        <f>'Activity wise'!BZ27</f>
        <v>0</v>
      </c>
      <c r="E23" s="63">
        <f t="shared" si="0"/>
        <v>0</v>
      </c>
      <c r="F23" s="63">
        <f>'Activity wise'!DT27</f>
        <v>58.087499999999999</v>
      </c>
      <c r="G23" s="63">
        <f>'Activity wise'!DV27</f>
        <v>0</v>
      </c>
      <c r="H23" s="63">
        <f t="shared" si="1"/>
        <v>0</v>
      </c>
      <c r="I23" s="63">
        <f>'Activity wise'!DX27+'Activity wise'!EB27+'Activity wise'!EF27+'Activity wise'!EJ27+'Activity wise'!EN27+'Activity wise'!ER27</f>
        <v>18.75</v>
      </c>
      <c r="J23" s="63">
        <f>'Activity wise'!DZ27+'Activity wise'!ED27+'Activity wise'!EH27+'Activity wise'!EL27+'Activity wise'!EP27+'Activity wise'!ET27</f>
        <v>0</v>
      </c>
      <c r="K23" s="63">
        <f t="shared" si="2"/>
        <v>0</v>
      </c>
      <c r="L23" s="63">
        <f t="shared" si="3"/>
        <v>84.337500000000006</v>
      </c>
      <c r="M23" s="63">
        <f t="shared" si="4"/>
        <v>0</v>
      </c>
      <c r="N23" s="63">
        <f t="shared" si="5"/>
        <v>0</v>
      </c>
      <c r="O23" s="63">
        <f>'Activity wise'!EZ27</f>
        <v>284.04750000000001</v>
      </c>
      <c r="P23" s="63">
        <f>'Activity wise'!FB27</f>
        <v>0</v>
      </c>
      <c r="Q23" s="63">
        <f t="shared" si="6"/>
        <v>0</v>
      </c>
      <c r="R23" s="63">
        <f t="shared" si="7"/>
        <v>368.38499999999999</v>
      </c>
      <c r="S23" s="63">
        <f t="shared" si="8"/>
        <v>0</v>
      </c>
      <c r="T23" s="63">
        <f t="shared" si="9"/>
        <v>0</v>
      </c>
    </row>
    <row r="24" spans="1:20" x14ac:dyDescent="0.25">
      <c r="A24" s="61">
        <v>16</v>
      </c>
      <c r="B24" s="61" t="s">
        <v>29</v>
      </c>
      <c r="C24" s="63">
        <f>'Activity wise'!BX28</f>
        <v>7.5</v>
      </c>
      <c r="D24" s="63">
        <f>'Activity wise'!BZ28</f>
        <v>0</v>
      </c>
      <c r="E24" s="63">
        <f t="shared" si="0"/>
        <v>0</v>
      </c>
      <c r="F24" s="63">
        <f>'Activity wise'!DT28</f>
        <v>1.5</v>
      </c>
      <c r="G24" s="63">
        <f>'Activity wise'!DV28</f>
        <v>0</v>
      </c>
      <c r="H24" s="63">
        <f t="shared" si="1"/>
        <v>0</v>
      </c>
      <c r="I24" s="63">
        <f>'Activity wise'!DX28+'Activity wise'!EB28+'Activity wise'!EF28+'Activity wise'!EJ28+'Activity wise'!EN28+'Activity wise'!ER28</f>
        <v>18.75</v>
      </c>
      <c r="J24" s="63">
        <f>'Activity wise'!DZ28+'Activity wise'!ED28+'Activity wise'!EH28+'Activity wise'!EL28+'Activity wise'!EP28+'Activity wise'!ET28</f>
        <v>0</v>
      </c>
      <c r="K24" s="63">
        <f t="shared" si="2"/>
        <v>0</v>
      </c>
      <c r="L24" s="63">
        <f t="shared" si="3"/>
        <v>27.75</v>
      </c>
      <c r="M24" s="63">
        <f t="shared" si="4"/>
        <v>0</v>
      </c>
      <c r="N24" s="63">
        <f t="shared" si="5"/>
        <v>0</v>
      </c>
      <c r="O24" s="63">
        <f>'Activity wise'!EZ28</f>
        <v>53.347499999999997</v>
      </c>
      <c r="P24" s="63">
        <f>'Activity wise'!FB28</f>
        <v>0</v>
      </c>
      <c r="Q24" s="63">
        <f t="shared" si="6"/>
        <v>0</v>
      </c>
      <c r="R24" s="63">
        <f t="shared" si="7"/>
        <v>81.097499999999997</v>
      </c>
      <c r="S24" s="63">
        <f t="shared" si="8"/>
        <v>0</v>
      </c>
      <c r="T24" s="63">
        <f t="shared" si="9"/>
        <v>0</v>
      </c>
    </row>
    <row r="25" spans="1:20" x14ac:dyDescent="0.25">
      <c r="A25" s="61">
        <v>17</v>
      </c>
      <c r="B25" s="61" t="s">
        <v>30</v>
      </c>
      <c r="C25" s="63">
        <f>'Activity wise'!BX29</f>
        <v>7.5</v>
      </c>
      <c r="D25" s="63">
        <f>'Activity wise'!BZ29</f>
        <v>0</v>
      </c>
      <c r="E25" s="63">
        <f t="shared" si="0"/>
        <v>0</v>
      </c>
      <c r="F25" s="63">
        <f>'Activity wise'!DT29</f>
        <v>1.5</v>
      </c>
      <c r="G25" s="63">
        <f>'Activity wise'!DV29</f>
        <v>0</v>
      </c>
      <c r="H25" s="63">
        <f t="shared" si="1"/>
        <v>0</v>
      </c>
      <c r="I25" s="63">
        <f>'Activity wise'!DX29+'Activity wise'!EB29+'Activity wise'!EF29+'Activity wise'!EJ29+'Activity wise'!EN29+'Activity wise'!ER29</f>
        <v>18.75</v>
      </c>
      <c r="J25" s="63">
        <f>'Activity wise'!DZ29+'Activity wise'!ED29+'Activity wise'!EH29+'Activity wise'!EL29+'Activity wise'!EP29+'Activity wise'!ET29</f>
        <v>23.5</v>
      </c>
      <c r="K25" s="63">
        <f t="shared" si="2"/>
        <v>125.33333333333334</v>
      </c>
      <c r="L25" s="63">
        <f t="shared" si="3"/>
        <v>27.75</v>
      </c>
      <c r="M25" s="63">
        <f t="shared" si="4"/>
        <v>23.5</v>
      </c>
      <c r="N25" s="63">
        <f t="shared" si="5"/>
        <v>84.684684684684683</v>
      </c>
      <c r="O25" s="63">
        <f>'Activity wise'!EZ29</f>
        <v>17.7</v>
      </c>
      <c r="P25" s="63">
        <f>'Activity wise'!FB29</f>
        <v>0</v>
      </c>
      <c r="Q25" s="63">
        <f t="shared" si="6"/>
        <v>0</v>
      </c>
      <c r="R25" s="63">
        <f t="shared" si="7"/>
        <v>45.45</v>
      </c>
      <c r="S25" s="63">
        <f t="shared" si="8"/>
        <v>23.5</v>
      </c>
      <c r="T25" s="63">
        <f t="shared" si="9"/>
        <v>51.705170517051698</v>
      </c>
    </row>
    <row r="26" spans="1:20" x14ac:dyDescent="0.25">
      <c r="A26" s="61">
        <v>18</v>
      </c>
      <c r="B26" s="61" t="s">
        <v>31</v>
      </c>
      <c r="C26" s="63">
        <f>'Activity wise'!BX30</f>
        <v>29.55</v>
      </c>
      <c r="D26" s="63">
        <f>'Activity wise'!BZ30</f>
        <v>945</v>
      </c>
      <c r="E26" s="63">
        <f t="shared" si="0"/>
        <v>3197.9695431472082</v>
      </c>
      <c r="F26" s="63">
        <f>'Activity wise'!DT30</f>
        <v>4471.8900000000003</v>
      </c>
      <c r="G26" s="63">
        <f>'Activity wise'!DV30</f>
        <v>6184.4</v>
      </c>
      <c r="H26" s="63">
        <f t="shared" si="1"/>
        <v>138.29499383929388</v>
      </c>
      <c r="I26" s="63">
        <f>'Activity wise'!DX30+'Activity wise'!EB30+'Activity wise'!EF30+'Activity wise'!EJ30+'Activity wise'!EN30+'Activity wise'!ER30</f>
        <v>1010.91</v>
      </c>
      <c r="J26" s="63">
        <f>'Activity wise'!DZ30+'Activity wise'!ED30+'Activity wise'!EH30+'Activity wise'!EL30+'Activity wise'!EP30+'Activity wise'!ET30</f>
        <v>213.44</v>
      </c>
      <c r="K26" s="63">
        <f t="shared" si="2"/>
        <v>21.11365007765281</v>
      </c>
      <c r="L26" s="63">
        <f t="shared" si="3"/>
        <v>5512.35</v>
      </c>
      <c r="M26" s="63">
        <f t="shared" si="4"/>
        <v>7342.8399999999992</v>
      </c>
      <c r="N26" s="63">
        <f t="shared" si="5"/>
        <v>133.20707139423294</v>
      </c>
      <c r="O26" s="63">
        <f>'Activity wise'!EZ30</f>
        <v>42018.352500000001</v>
      </c>
      <c r="P26" s="63">
        <f>'Activity wise'!FB30</f>
        <v>58274.65</v>
      </c>
      <c r="Q26" s="63">
        <f t="shared" si="6"/>
        <v>138.68856471704834</v>
      </c>
      <c r="R26" s="63">
        <f t="shared" si="7"/>
        <v>47530.702499999999</v>
      </c>
      <c r="S26" s="63">
        <f t="shared" si="8"/>
        <v>65617.490000000005</v>
      </c>
      <c r="T26" s="63">
        <f t="shared" si="9"/>
        <v>138.05285120706981</v>
      </c>
    </row>
    <row r="27" spans="1:20" x14ac:dyDescent="0.25">
      <c r="A27" s="61">
        <v>19</v>
      </c>
      <c r="B27" s="61" t="s">
        <v>32</v>
      </c>
      <c r="C27" s="63">
        <f>'Activity wise'!BX31</f>
        <v>4519.8525</v>
      </c>
      <c r="D27" s="63">
        <f>'Activity wise'!BZ31</f>
        <v>57902.42</v>
      </c>
      <c r="E27" s="63">
        <f t="shared" si="0"/>
        <v>1281.0687959396905</v>
      </c>
      <c r="F27" s="63">
        <f>'Activity wise'!DT31</f>
        <v>50112.75</v>
      </c>
      <c r="G27" s="63">
        <f>'Activity wise'!DV31</f>
        <v>194745.29</v>
      </c>
      <c r="H27" s="63">
        <f t="shared" si="1"/>
        <v>388.61425485530134</v>
      </c>
      <c r="I27" s="63">
        <f>'Activity wise'!DX31+'Activity wise'!EB31+'Activity wise'!EF31+'Activity wise'!EJ31+'Activity wise'!EN31+'Activity wise'!ER31</f>
        <v>391.02</v>
      </c>
      <c r="J27" s="63">
        <f>'Activity wise'!DZ31+'Activity wise'!ED31+'Activity wise'!EH31+'Activity wise'!EL31+'Activity wise'!EP31+'Activity wise'!ET31</f>
        <v>458.87</v>
      </c>
      <c r="K27" s="63">
        <f t="shared" si="2"/>
        <v>117.35205360339624</v>
      </c>
      <c r="L27" s="63">
        <f t="shared" si="3"/>
        <v>55023.622499999998</v>
      </c>
      <c r="M27" s="63">
        <f t="shared" si="4"/>
        <v>253106.58000000002</v>
      </c>
      <c r="N27" s="63">
        <f t="shared" si="5"/>
        <v>459.99621344450742</v>
      </c>
      <c r="O27" s="63">
        <f>'Activity wise'!EZ31</f>
        <v>188825.85750000001</v>
      </c>
      <c r="P27" s="63">
        <f>'Activity wise'!FB31</f>
        <v>395235.84000000003</v>
      </c>
      <c r="Q27" s="63">
        <f t="shared" si="6"/>
        <v>209.3123501372157</v>
      </c>
      <c r="R27" s="63">
        <f t="shared" si="7"/>
        <v>243849.48</v>
      </c>
      <c r="S27" s="63">
        <f t="shared" si="8"/>
        <v>648342.42000000004</v>
      </c>
      <c r="T27" s="63">
        <f t="shared" si="9"/>
        <v>265.87812284857034</v>
      </c>
    </row>
    <row r="28" spans="1:20" x14ac:dyDescent="0.25">
      <c r="A28" s="61">
        <v>20</v>
      </c>
      <c r="B28" s="61" t="s">
        <v>33</v>
      </c>
      <c r="C28" s="63">
        <f>'Activity wise'!BX32</f>
        <v>2581.605</v>
      </c>
      <c r="D28" s="63">
        <f>'Activity wise'!BZ32</f>
        <v>2355.5500000000002</v>
      </c>
      <c r="E28" s="63">
        <f t="shared" si="0"/>
        <v>91.24362557401308</v>
      </c>
      <c r="F28" s="63">
        <f>'Activity wise'!DT32</f>
        <v>53008.597500000003</v>
      </c>
      <c r="G28" s="63">
        <f>'Activity wise'!DV32</f>
        <v>69460.700000000012</v>
      </c>
      <c r="H28" s="63">
        <f t="shared" si="1"/>
        <v>131.03666815557608</v>
      </c>
      <c r="I28" s="63">
        <f>'Activity wise'!DX32+'Activity wise'!EB32+'Activity wise'!EF32+'Activity wise'!EJ32+'Activity wise'!EN32+'Activity wise'!ER32</f>
        <v>2525.67</v>
      </c>
      <c r="J28" s="63">
        <f>'Activity wise'!DZ32+'Activity wise'!ED32+'Activity wise'!EH32+'Activity wise'!EL32+'Activity wise'!EP32+'Activity wise'!ET32</f>
        <v>2246.17</v>
      </c>
      <c r="K28" s="63">
        <f t="shared" si="2"/>
        <v>88.933629492372319</v>
      </c>
      <c r="L28" s="63">
        <f t="shared" si="3"/>
        <v>58115.872500000005</v>
      </c>
      <c r="M28" s="63">
        <f t="shared" si="4"/>
        <v>74062.420000000013</v>
      </c>
      <c r="N28" s="63">
        <f t="shared" si="5"/>
        <v>127.43922927424003</v>
      </c>
      <c r="O28" s="63">
        <f>'Activity wise'!EZ32</f>
        <v>113853.1725</v>
      </c>
      <c r="P28" s="63">
        <f>'Activity wise'!FB32</f>
        <v>160042.20000000001</v>
      </c>
      <c r="Q28" s="63">
        <f t="shared" si="6"/>
        <v>140.56894198534522</v>
      </c>
      <c r="R28" s="63">
        <f t="shared" si="7"/>
        <v>171969.04500000001</v>
      </c>
      <c r="S28" s="63">
        <f t="shared" si="8"/>
        <v>234104.62000000002</v>
      </c>
      <c r="T28" s="63">
        <f t="shared" si="9"/>
        <v>136.13183698263836</v>
      </c>
    </row>
    <row r="29" spans="1:20" x14ac:dyDescent="0.25">
      <c r="A29" s="61">
        <v>21</v>
      </c>
      <c r="B29" s="61" t="s">
        <v>34</v>
      </c>
      <c r="C29" s="63">
        <f>'Activity wise'!BX33</f>
        <v>179.19</v>
      </c>
      <c r="D29" s="63">
        <f>'Activity wise'!BZ33</f>
        <v>1458.79</v>
      </c>
      <c r="E29" s="63">
        <f t="shared" si="0"/>
        <v>814.10234946146556</v>
      </c>
      <c r="F29" s="63">
        <f>'Activity wise'!DT33</f>
        <v>4042.8</v>
      </c>
      <c r="G29" s="63">
        <f>'Activity wise'!DV33</f>
        <v>8651.130000000001</v>
      </c>
      <c r="H29" s="63">
        <f t="shared" si="1"/>
        <v>213.98857227663996</v>
      </c>
      <c r="I29" s="63">
        <f>'Activity wise'!DX33+'Activity wise'!EB33+'Activity wise'!EF33+'Activity wise'!EJ33+'Activity wise'!EN33+'Activity wise'!ER33</f>
        <v>97.462500000000006</v>
      </c>
      <c r="J29" s="63">
        <f>'Activity wise'!DZ33+'Activity wise'!ED33+'Activity wise'!EH33+'Activity wise'!EL33+'Activity wise'!EP33+'Activity wise'!ET33</f>
        <v>63.519999999999996</v>
      </c>
      <c r="K29" s="63">
        <f t="shared" si="2"/>
        <v>65.173784789021411</v>
      </c>
      <c r="L29" s="63">
        <f t="shared" si="3"/>
        <v>4319.4524999999994</v>
      </c>
      <c r="M29" s="63">
        <f t="shared" si="4"/>
        <v>10173.440000000002</v>
      </c>
      <c r="N29" s="63">
        <f t="shared" si="5"/>
        <v>235.52614596410083</v>
      </c>
      <c r="O29" s="63">
        <f>'Activity wise'!EZ33</f>
        <v>20863.012500000001</v>
      </c>
      <c r="P29" s="63">
        <f>'Activity wise'!FB33</f>
        <v>0</v>
      </c>
      <c r="Q29" s="63">
        <f t="shared" si="6"/>
        <v>0</v>
      </c>
      <c r="R29" s="63">
        <f t="shared" si="7"/>
        <v>25182.465</v>
      </c>
      <c r="S29" s="63">
        <f t="shared" si="8"/>
        <v>10173.440000000002</v>
      </c>
      <c r="T29" s="63">
        <f t="shared" si="9"/>
        <v>40.398904555213328</v>
      </c>
    </row>
    <row r="30" spans="1:20" x14ac:dyDescent="0.25">
      <c r="A30" s="61">
        <v>22</v>
      </c>
      <c r="B30" s="61" t="s">
        <v>35</v>
      </c>
      <c r="C30" s="63">
        <f>'Activity wise'!BX34</f>
        <v>3278.1675</v>
      </c>
      <c r="D30" s="63">
        <f>'Activity wise'!BZ34</f>
        <v>2598.8199999999997</v>
      </c>
      <c r="E30" s="63">
        <f t="shared" si="0"/>
        <v>79.276608043975784</v>
      </c>
      <c r="F30" s="63">
        <f>'Activity wise'!DT34</f>
        <v>21708.48</v>
      </c>
      <c r="G30" s="63">
        <f>'Activity wise'!DV34</f>
        <v>31192.660000000003</v>
      </c>
      <c r="H30" s="63">
        <f t="shared" si="1"/>
        <v>143.68882574920033</v>
      </c>
      <c r="I30" s="63">
        <f>'Activity wise'!DX34+'Activity wise'!EB34+'Activity wise'!EF34+'Activity wise'!EJ34+'Activity wise'!EN34+'Activity wise'!ER34</f>
        <v>250.125</v>
      </c>
      <c r="J30" s="63">
        <f>'Activity wise'!DZ34+'Activity wise'!ED34+'Activity wise'!EH34+'Activity wise'!EL34+'Activity wise'!EP34+'Activity wise'!ET34</f>
        <v>0</v>
      </c>
      <c r="K30" s="63">
        <f t="shared" si="2"/>
        <v>0</v>
      </c>
      <c r="L30" s="63">
        <f t="shared" si="3"/>
        <v>25236.772499999999</v>
      </c>
      <c r="M30" s="63">
        <f t="shared" si="4"/>
        <v>33791.480000000003</v>
      </c>
      <c r="N30" s="63">
        <f t="shared" si="5"/>
        <v>133.89778744488822</v>
      </c>
      <c r="O30" s="63">
        <f>'Activity wise'!EZ34</f>
        <v>24915.72</v>
      </c>
      <c r="P30" s="63">
        <f>'Activity wise'!FB34</f>
        <v>26183.7</v>
      </c>
      <c r="Q30" s="63">
        <f t="shared" si="6"/>
        <v>105.08907629400235</v>
      </c>
      <c r="R30" s="63">
        <f t="shared" si="7"/>
        <v>50152.4925</v>
      </c>
      <c r="S30" s="63">
        <f t="shared" si="8"/>
        <v>59975.180000000008</v>
      </c>
      <c r="T30" s="63">
        <f t="shared" si="9"/>
        <v>119.58564173056804</v>
      </c>
    </row>
    <row r="31" spans="1:20" x14ac:dyDescent="0.25">
      <c r="A31" s="61">
        <v>23</v>
      </c>
      <c r="B31" s="61" t="s">
        <v>36</v>
      </c>
      <c r="C31" s="63">
        <f>'Activity wise'!BX35</f>
        <v>21</v>
      </c>
      <c r="D31" s="63">
        <f>'Activity wise'!BZ35</f>
        <v>708</v>
      </c>
      <c r="E31" s="63">
        <f t="shared" si="0"/>
        <v>3371.4285714285716</v>
      </c>
      <c r="F31" s="63">
        <f>'Activity wise'!DT35</f>
        <v>5005.8</v>
      </c>
      <c r="G31" s="63">
        <f>'Activity wise'!DV35</f>
        <v>15755</v>
      </c>
      <c r="H31" s="63">
        <f t="shared" si="1"/>
        <v>314.7349075072915</v>
      </c>
      <c r="I31" s="63">
        <f>'Activity wise'!DX35+'Activity wise'!EB35+'Activity wise'!EF35+'Activity wise'!EJ35+'Activity wise'!EN35+'Activity wise'!ER35</f>
        <v>256.16250000000002</v>
      </c>
      <c r="J31" s="63">
        <f>'Activity wise'!DZ35+'Activity wise'!ED35+'Activity wise'!EH35+'Activity wise'!EL35+'Activity wise'!EP35+'Activity wise'!ET35</f>
        <v>234</v>
      </c>
      <c r="K31" s="63">
        <f t="shared" si="2"/>
        <v>91.34826526130874</v>
      </c>
      <c r="L31" s="63">
        <f t="shared" si="3"/>
        <v>5282.9625000000005</v>
      </c>
      <c r="M31" s="63">
        <f t="shared" si="4"/>
        <v>16697</v>
      </c>
      <c r="N31" s="63">
        <f t="shared" si="5"/>
        <v>316.05372932327265</v>
      </c>
      <c r="O31" s="63">
        <f>'Activity wise'!EZ35</f>
        <v>24409.612499999999</v>
      </c>
      <c r="P31" s="63">
        <f>'Activity wise'!FB35</f>
        <v>68895</v>
      </c>
      <c r="Q31" s="63">
        <f t="shared" si="6"/>
        <v>282.24536542724718</v>
      </c>
      <c r="R31" s="63">
        <f t="shared" si="7"/>
        <v>29692.575000000001</v>
      </c>
      <c r="S31" s="63">
        <f t="shared" si="8"/>
        <v>85592</v>
      </c>
      <c r="T31" s="63">
        <f t="shared" si="9"/>
        <v>288.26061734288788</v>
      </c>
    </row>
    <row r="32" spans="1:20" x14ac:dyDescent="0.25">
      <c r="A32" s="61">
        <v>24</v>
      </c>
      <c r="B32" s="61" t="s">
        <v>37</v>
      </c>
      <c r="C32" s="63">
        <f>'Activity wise'!BX36</f>
        <v>7.5</v>
      </c>
      <c r="D32" s="63">
        <f>'Activity wise'!BZ36</f>
        <v>0</v>
      </c>
      <c r="E32" s="63">
        <f t="shared" si="0"/>
        <v>0</v>
      </c>
      <c r="F32" s="63">
        <f>'Activity wise'!DT36</f>
        <v>90.9</v>
      </c>
      <c r="G32" s="63">
        <f>'Activity wise'!DV36</f>
        <v>0</v>
      </c>
      <c r="H32" s="63">
        <f t="shared" si="1"/>
        <v>0</v>
      </c>
      <c r="I32" s="63">
        <f>'Activity wise'!DX36+'Activity wise'!EB36+'Activity wise'!EF36+'Activity wise'!EJ36+'Activity wise'!EN36+'Activity wise'!ER36</f>
        <v>59.0625</v>
      </c>
      <c r="J32" s="63">
        <f>'Activity wise'!DZ36+'Activity wise'!ED36+'Activity wise'!EH36+'Activity wise'!EL36+'Activity wise'!EP36+'Activity wise'!ET36</f>
        <v>0</v>
      </c>
      <c r="K32" s="63">
        <f t="shared" si="2"/>
        <v>0</v>
      </c>
      <c r="L32" s="63">
        <f t="shared" si="3"/>
        <v>157.46250000000001</v>
      </c>
      <c r="M32" s="63">
        <f t="shared" si="4"/>
        <v>0</v>
      </c>
      <c r="N32" s="63">
        <f t="shared" si="5"/>
        <v>0</v>
      </c>
      <c r="O32" s="63">
        <f>'Activity wise'!EZ36</f>
        <v>829.96500000000003</v>
      </c>
      <c r="P32" s="63">
        <f>'Activity wise'!FB36</f>
        <v>0</v>
      </c>
      <c r="Q32" s="63">
        <f t="shared" si="6"/>
        <v>0</v>
      </c>
      <c r="R32" s="63">
        <f t="shared" si="7"/>
        <v>987.42750000000001</v>
      </c>
      <c r="S32" s="63">
        <f t="shared" si="8"/>
        <v>0</v>
      </c>
      <c r="T32" s="63">
        <f t="shared" si="9"/>
        <v>0</v>
      </c>
    </row>
    <row r="33" spans="1:20" x14ac:dyDescent="0.25">
      <c r="A33" s="61">
        <v>25</v>
      </c>
      <c r="B33" s="61" t="s">
        <v>38</v>
      </c>
      <c r="C33" s="63">
        <f>'Activity wise'!BX37</f>
        <v>68.752499999999998</v>
      </c>
      <c r="D33" s="63">
        <f>'Activity wise'!BZ37</f>
        <v>0</v>
      </c>
      <c r="E33" s="63">
        <f t="shared" si="0"/>
        <v>0</v>
      </c>
      <c r="F33" s="63">
        <f>'Activity wise'!DT37</f>
        <v>915.75</v>
      </c>
      <c r="G33" s="63">
        <f>'Activity wise'!DV37</f>
        <v>0</v>
      </c>
      <c r="H33" s="63">
        <f t="shared" si="1"/>
        <v>0</v>
      </c>
      <c r="I33" s="63">
        <f>'Activity wise'!DX37+'Activity wise'!EB37+'Activity wise'!EF37+'Activity wise'!EJ37+'Activity wise'!EN37+'Activity wise'!ER37</f>
        <v>10.89</v>
      </c>
      <c r="J33" s="63">
        <f>'Activity wise'!DZ37+'Activity wise'!ED37+'Activity wise'!EH37+'Activity wise'!EL37+'Activity wise'!EP37+'Activity wise'!ET37</f>
        <v>0</v>
      </c>
      <c r="K33" s="63">
        <f t="shared" si="2"/>
        <v>0</v>
      </c>
      <c r="L33" s="63">
        <f t="shared" si="3"/>
        <v>995.39250000000004</v>
      </c>
      <c r="M33" s="63">
        <f t="shared" si="4"/>
        <v>0</v>
      </c>
      <c r="N33" s="63">
        <f t="shared" si="5"/>
        <v>0</v>
      </c>
      <c r="O33" s="63">
        <f>'Activity wise'!EZ37</f>
        <v>126.72</v>
      </c>
      <c r="P33" s="63">
        <f>'Activity wise'!FB37</f>
        <v>0</v>
      </c>
      <c r="Q33" s="63">
        <f t="shared" si="6"/>
        <v>0</v>
      </c>
      <c r="R33" s="63">
        <f t="shared" si="7"/>
        <v>1122.1125</v>
      </c>
      <c r="S33" s="63">
        <f t="shared" si="8"/>
        <v>0</v>
      </c>
      <c r="T33" s="63">
        <f t="shared" si="9"/>
        <v>0</v>
      </c>
    </row>
    <row r="34" spans="1:20" x14ac:dyDescent="0.25">
      <c r="A34" s="61">
        <v>26</v>
      </c>
      <c r="B34" s="61" t="s">
        <v>39</v>
      </c>
      <c r="C34" s="63">
        <f>'Activity wise'!BX38</f>
        <v>43.305</v>
      </c>
      <c r="D34" s="63">
        <f>'Activity wise'!BZ38</f>
        <v>0</v>
      </c>
      <c r="E34" s="63">
        <f t="shared" si="0"/>
        <v>0</v>
      </c>
      <c r="F34" s="63">
        <f>'Activity wise'!DT38</f>
        <v>413.25</v>
      </c>
      <c r="G34" s="63">
        <f>'Activity wise'!DV38</f>
        <v>0</v>
      </c>
      <c r="H34" s="63">
        <f t="shared" si="1"/>
        <v>0</v>
      </c>
      <c r="I34" s="63">
        <f>'Activity wise'!DX38+'Activity wise'!EB38+'Activity wise'!EF38+'Activity wise'!EJ38+'Activity wise'!EN38+'Activity wise'!ER38</f>
        <v>17.287500000000001</v>
      </c>
      <c r="J34" s="63">
        <f>'Activity wise'!DZ38+'Activity wise'!ED38+'Activity wise'!EH38+'Activity wise'!EL38+'Activity wise'!EP38+'Activity wise'!ET38</f>
        <v>58.23</v>
      </c>
      <c r="K34" s="63">
        <f t="shared" si="2"/>
        <v>336.83297180043377</v>
      </c>
      <c r="L34" s="63">
        <f t="shared" si="3"/>
        <v>473.84250000000003</v>
      </c>
      <c r="M34" s="63">
        <f t="shared" si="4"/>
        <v>58.23</v>
      </c>
      <c r="N34" s="63">
        <f t="shared" si="5"/>
        <v>12.288893461434968</v>
      </c>
      <c r="O34" s="63">
        <f>'Activity wise'!EZ38</f>
        <v>59.842500000000001</v>
      </c>
      <c r="P34" s="63">
        <f>'Activity wise'!FB38</f>
        <v>0</v>
      </c>
      <c r="Q34" s="63">
        <f t="shared" si="6"/>
        <v>0</v>
      </c>
      <c r="R34" s="63">
        <f t="shared" si="7"/>
        <v>533.68500000000006</v>
      </c>
      <c r="S34" s="63">
        <f t="shared" si="8"/>
        <v>58.23</v>
      </c>
      <c r="T34" s="63">
        <f t="shared" si="9"/>
        <v>10.91093060513224</v>
      </c>
    </row>
    <row r="35" spans="1:20" x14ac:dyDescent="0.25">
      <c r="A35" s="61">
        <v>27</v>
      </c>
      <c r="B35" s="61" t="s">
        <v>40</v>
      </c>
      <c r="C35" s="63">
        <f>'Activity wise'!BX39</f>
        <v>593.04</v>
      </c>
      <c r="D35" s="63">
        <f>'Activity wise'!BZ39</f>
        <v>4391.83</v>
      </c>
      <c r="E35" s="63">
        <f t="shared" si="0"/>
        <v>740.56218804802381</v>
      </c>
      <c r="F35" s="63">
        <f>'Activity wise'!DT39</f>
        <v>30538.799999999999</v>
      </c>
      <c r="G35" s="63">
        <f>'Activity wise'!DV39</f>
        <v>76218.340000000011</v>
      </c>
      <c r="H35" s="63">
        <f t="shared" si="1"/>
        <v>249.57869988342702</v>
      </c>
      <c r="I35" s="63">
        <f>'Activity wise'!DX39+'Activity wise'!EB39+'Activity wise'!EF39+'Activity wise'!EJ39+'Activity wise'!EN39+'Activity wise'!ER39</f>
        <v>3.45</v>
      </c>
      <c r="J35" s="63">
        <f>'Activity wise'!DZ39+'Activity wise'!ED39+'Activity wise'!EH39+'Activity wise'!EL39+'Activity wise'!EP39+'Activity wise'!ET39</f>
        <v>106.73</v>
      </c>
      <c r="K35" s="63">
        <f t="shared" si="2"/>
        <v>3093.623188405797</v>
      </c>
      <c r="L35" s="63">
        <f t="shared" si="3"/>
        <v>31135.29</v>
      </c>
      <c r="M35" s="63">
        <f t="shared" si="4"/>
        <v>80716.900000000009</v>
      </c>
      <c r="N35" s="63">
        <f t="shared" si="5"/>
        <v>259.24569836992049</v>
      </c>
      <c r="O35" s="63">
        <f>'Activity wise'!EZ39</f>
        <v>60586.3125</v>
      </c>
      <c r="P35" s="63">
        <f>'Activity wise'!FB39</f>
        <v>69675.34</v>
      </c>
      <c r="Q35" s="63">
        <f t="shared" si="6"/>
        <v>115.00178361242897</v>
      </c>
      <c r="R35" s="63">
        <f t="shared" si="7"/>
        <v>91721.602500000008</v>
      </c>
      <c r="S35" s="63">
        <f t="shared" si="8"/>
        <v>150392.24</v>
      </c>
      <c r="T35" s="63">
        <f t="shared" si="9"/>
        <v>163.96599699618199</v>
      </c>
    </row>
    <row r="36" spans="1:20" x14ac:dyDescent="0.25">
      <c r="A36" s="61">
        <v>28</v>
      </c>
      <c r="B36" s="61" t="s">
        <v>41</v>
      </c>
      <c r="C36" s="63">
        <f>'Activity wise'!BX40</f>
        <v>4611.7275</v>
      </c>
      <c r="D36" s="63">
        <f>'Activity wise'!BZ40</f>
        <v>6508.41</v>
      </c>
      <c r="E36" s="63">
        <f t="shared" si="0"/>
        <v>141.12737580440302</v>
      </c>
      <c r="F36" s="63">
        <f>'Activity wise'!DT40</f>
        <v>25325.654999999999</v>
      </c>
      <c r="G36" s="63">
        <f>'Activity wise'!DV40</f>
        <v>10466.779999999999</v>
      </c>
      <c r="H36" s="63">
        <f t="shared" si="1"/>
        <v>41.328763263970856</v>
      </c>
      <c r="I36" s="63">
        <f>'Activity wise'!DX40+'Activity wise'!EB40+'Activity wise'!EF40+'Activity wise'!EJ40+'Activity wise'!EN40+'Activity wise'!ER40</f>
        <v>399.55500000000001</v>
      </c>
      <c r="J36" s="63">
        <f>'Activity wise'!DZ40+'Activity wise'!ED40+'Activity wise'!EH40+'Activity wise'!EL40+'Activity wise'!EP40+'Activity wise'!ET40</f>
        <v>149.4</v>
      </c>
      <c r="K36" s="63">
        <f t="shared" si="2"/>
        <v>37.391598152945157</v>
      </c>
      <c r="L36" s="63">
        <f t="shared" si="3"/>
        <v>30336.9375</v>
      </c>
      <c r="M36" s="63">
        <f t="shared" si="4"/>
        <v>17124.59</v>
      </c>
      <c r="N36" s="63">
        <f t="shared" si="5"/>
        <v>56.447985232523877</v>
      </c>
      <c r="O36" s="63">
        <f>'Activity wise'!EZ40</f>
        <v>7550.4825000000001</v>
      </c>
      <c r="P36" s="63">
        <f>'Activity wise'!FB40</f>
        <v>11381.24</v>
      </c>
      <c r="Q36" s="63">
        <f t="shared" si="6"/>
        <v>150.73526758058176</v>
      </c>
      <c r="R36" s="63">
        <f t="shared" si="7"/>
        <v>37887.42</v>
      </c>
      <c r="S36" s="63">
        <f t="shared" si="8"/>
        <v>28505.83</v>
      </c>
      <c r="T36" s="63">
        <f t="shared" si="9"/>
        <v>75.238245306753541</v>
      </c>
    </row>
    <row r="37" spans="1:20" x14ac:dyDescent="0.25">
      <c r="A37" s="61">
        <v>29</v>
      </c>
      <c r="B37" s="61" t="s">
        <v>42</v>
      </c>
      <c r="C37" s="63">
        <f>'Activity wise'!BX41</f>
        <v>7.5</v>
      </c>
      <c r="D37" s="63">
        <f>'Activity wise'!BZ41</f>
        <v>0</v>
      </c>
      <c r="E37" s="63">
        <f t="shared" si="0"/>
        <v>0</v>
      </c>
      <c r="F37" s="63">
        <f>'Activity wise'!DT41</f>
        <v>150.2775</v>
      </c>
      <c r="G37" s="63">
        <f>'Activity wise'!DV41</f>
        <v>0</v>
      </c>
      <c r="H37" s="63">
        <f t="shared" si="1"/>
        <v>0</v>
      </c>
      <c r="I37" s="63">
        <f>'Activity wise'!DX41+'Activity wise'!EB41+'Activity wise'!EF41+'Activity wise'!EJ41+'Activity wise'!EN41+'Activity wise'!ER41</f>
        <v>3.33</v>
      </c>
      <c r="J37" s="63">
        <f>'Activity wise'!DZ41+'Activity wise'!ED41+'Activity wise'!EH41+'Activity wise'!EL41+'Activity wise'!EP41+'Activity wise'!ET41</f>
        <v>0</v>
      </c>
      <c r="K37" s="63">
        <f t="shared" si="2"/>
        <v>0</v>
      </c>
      <c r="L37" s="63">
        <f t="shared" si="3"/>
        <v>161.10750000000002</v>
      </c>
      <c r="M37" s="63">
        <f t="shared" si="4"/>
        <v>0</v>
      </c>
      <c r="N37" s="63">
        <f t="shared" si="5"/>
        <v>0</v>
      </c>
      <c r="O37" s="63">
        <f>'Activity wise'!EZ41</f>
        <v>85.462500000000006</v>
      </c>
      <c r="P37" s="63">
        <f>'Activity wise'!FB41</f>
        <v>0</v>
      </c>
      <c r="Q37" s="63">
        <f t="shared" si="6"/>
        <v>0</v>
      </c>
      <c r="R37" s="63">
        <f t="shared" si="7"/>
        <v>246.57000000000002</v>
      </c>
      <c r="S37" s="63">
        <f t="shared" si="8"/>
        <v>0</v>
      </c>
      <c r="T37" s="63">
        <f t="shared" si="9"/>
        <v>0</v>
      </c>
    </row>
    <row r="38" spans="1:20" x14ac:dyDescent="0.25">
      <c r="A38" s="61">
        <v>30</v>
      </c>
      <c r="B38" s="61" t="s">
        <v>43</v>
      </c>
      <c r="C38" s="63">
        <f>'Activity wise'!BX42</f>
        <v>7.5</v>
      </c>
      <c r="D38" s="63">
        <f>'Activity wise'!BZ42</f>
        <v>0</v>
      </c>
      <c r="E38" s="63">
        <f t="shared" si="0"/>
        <v>0</v>
      </c>
      <c r="F38" s="63">
        <f>'Activity wise'!DT42</f>
        <v>37.5</v>
      </c>
      <c r="G38" s="63">
        <f>'Activity wise'!DV42</f>
        <v>0</v>
      </c>
      <c r="H38" s="63">
        <f t="shared" si="1"/>
        <v>0</v>
      </c>
      <c r="I38" s="63">
        <f>'Activity wise'!DX42+'Activity wise'!EB42+'Activity wise'!EF42+'Activity wise'!EJ42+'Activity wise'!EN42+'Activity wise'!ER42</f>
        <v>1.5</v>
      </c>
      <c r="J38" s="63">
        <f>'Activity wise'!DZ42+'Activity wise'!ED42+'Activity wise'!EH42+'Activity wise'!EL42+'Activity wise'!EP42+'Activity wise'!ET42</f>
        <v>0</v>
      </c>
      <c r="K38" s="63">
        <f t="shared" si="2"/>
        <v>0</v>
      </c>
      <c r="L38" s="63">
        <f t="shared" si="3"/>
        <v>46.5</v>
      </c>
      <c r="M38" s="63">
        <f t="shared" si="4"/>
        <v>0</v>
      </c>
      <c r="N38" s="63">
        <f t="shared" si="5"/>
        <v>0</v>
      </c>
      <c r="O38" s="63">
        <f>'Activity wise'!EZ42</f>
        <v>3.375</v>
      </c>
      <c r="P38" s="63">
        <f>'Activity wise'!FB42</f>
        <v>0</v>
      </c>
      <c r="Q38" s="63">
        <f t="shared" si="6"/>
        <v>0</v>
      </c>
      <c r="R38" s="63">
        <f t="shared" si="7"/>
        <v>49.875</v>
      </c>
      <c r="S38" s="63">
        <f t="shared" si="8"/>
        <v>0</v>
      </c>
      <c r="T38" s="63">
        <f t="shared" si="9"/>
        <v>0</v>
      </c>
    </row>
    <row r="39" spans="1:20" x14ac:dyDescent="0.25">
      <c r="A39" s="61">
        <v>31</v>
      </c>
      <c r="B39" s="61" t="s">
        <v>44</v>
      </c>
      <c r="C39" s="63">
        <f>'Activity wise'!BX43</f>
        <v>2807.2799999999997</v>
      </c>
      <c r="D39" s="63">
        <f>'Activity wise'!BZ43</f>
        <v>2329</v>
      </c>
      <c r="E39" s="63">
        <f t="shared" si="0"/>
        <v>82.962867971844645</v>
      </c>
      <c r="F39" s="63">
        <f>'Activity wise'!DT43</f>
        <v>22297.5</v>
      </c>
      <c r="G39" s="63">
        <f>'Activity wise'!DV43</f>
        <v>20732</v>
      </c>
      <c r="H39" s="63">
        <f t="shared" si="1"/>
        <v>92.979033523937659</v>
      </c>
      <c r="I39" s="63">
        <f>'Activity wise'!DX43+'Activity wise'!EB43+'Activity wise'!EF43+'Activity wise'!EJ43+'Activity wise'!EN43+'Activity wise'!ER43</f>
        <v>555.45000000000005</v>
      </c>
      <c r="J39" s="63">
        <f>'Activity wise'!DZ43+'Activity wise'!ED43+'Activity wise'!EH43+'Activity wise'!EL43+'Activity wise'!EP43+'Activity wise'!ET43</f>
        <v>285</v>
      </c>
      <c r="K39" s="63">
        <f t="shared" si="2"/>
        <v>51.309748852281935</v>
      </c>
      <c r="L39" s="63">
        <f t="shared" si="3"/>
        <v>25660.23</v>
      </c>
      <c r="M39" s="63">
        <f t="shared" si="4"/>
        <v>23346</v>
      </c>
      <c r="N39" s="63">
        <f t="shared" si="5"/>
        <v>90.981257767369968</v>
      </c>
      <c r="O39" s="63">
        <f>'Activity wise'!EZ43</f>
        <v>91741.537500000006</v>
      </c>
      <c r="P39" s="63">
        <f>'Activity wise'!FB43</f>
        <v>27337</v>
      </c>
      <c r="Q39" s="63">
        <f t="shared" si="6"/>
        <v>29.797843752073589</v>
      </c>
      <c r="R39" s="63">
        <f t="shared" si="7"/>
        <v>117401.7675</v>
      </c>
      <c r="S39" s="63">
        <f t="shared" si="8"/>
        <v>50683</v>
      </c>
      <c r="T39" s="63">
        <f t="shared" si="9"/>
        <v>43.170559591447379</v>
      </c>
    </row>
    <row r="40" spans="1:20" s="60" customFormat="1" x14ac:dyDescent="0.25">
      <c r="A40" s="67" t="s">
        <v>45</v>
      </c>
      <c r="B40" s="67"/>
      <c r="C40" s="62">
        <f>'Activity wise'!BX44</f>
        <v>19001.894999999997</v>
      </c>
      <c r="D40" s="62">
        <f>'Activity wise'!BZ44</f>
        <v>80072.86</v>
      </c>
      <c r="E40" s="62">
        <f t="shared" si="0"/>
        <v>421.39407674866118</v>
      </c>
      <c r="F40" s="62">
        <f>'Activity wise'!DT44</f>
        <v>237239.9025</v>
      </c>
      <c r="G40" s="62">
        <f>'Activity wise'!DV44</f>
        <v>544973.89999999991</v>
      </c>
      <c r="H40" s="62">
        <f t="shared" si="1"/>
        <v>229.7142657104236</v>
      </c>
      <c r="I40" s="62">
        <f>'Activity wise'!DX44+'Activity wise'!EB44+'Activity wise'!EF44+'Activity wise'!EJ44+'Activity wise'!EN44+'Activity wise'!ER44</f>
        <v>67790.497499999998</v>
      </c>
      <c r="J40" s="62">
        <f>'Activity wise'!DZ44+'Activity wise'!ED44+'Activity wise'!EH44+'Activity wise'!EL44+'Activity wise'!EP44+'Activity wise'!ET44</f>
        <v>11254.589999999998</v>
      </c>
      <c r="K40" s="62">
        <f t="shared" si="2"/>
        <v>16.602017118992229</v>
      </c>
      <c r="L40" s="62">
        <f t="shared" si="3"/>
        <v>324032.29499999998</v>
      </c>
      <c r="M40" s="62">
        <f t="shared" si="4"/>
        <v>636301.34999999986</v>
      </c>
      <c r="N40" s="62">
        <f t="shared" si="5"/>
        <v>196.3697322206726</v>
      </c>
      <c r="O40" s="62">
        <f>'Activity wise'!EZ44</f>
        <v>673475.03249999997</v>
      </c>
      <c r="P40" s="62">
        <f>'Activity wise'!FB44</f>
        <v>847854.1</v>
      </c>
      <c r="Q40" s="62">
        <f t="shared" si="6"/>
        <v>125.89243239689067</v>
      </c>
      <c r="R40" s="62">
        <f t="shared" si="7"/>
        <v>997507.3274999999</v>
      </c>
      <c r="S40" s="62">
        <f t="shared" si="8"/>
        <v>1484155.4499999997</v>
      </c>
      <c r="T40" s="62">
        <f t="shared" si="9"/>
        <v>148.7864208195503</v>
      </c>
    </row>
    <row r="41" spans="1:20" s="60" customFormat="1" x14ac:dyDescent="0.25">
      <c r="A41" s="67" t="s">
        <v>46</v>
      </c>
      <c r="B41" s="67"/>
      <c r="C41" s="62">
        <f>'Activity wise'!BX45</f>
        <v>31046.49</v>
      </c>
      <c r="D41" s="62">
        <f>'Activity wise'!BZ45</f>
        <v>111796.01000000001</v>
      </c>
      <c r="E41" s="62">
        <f t="shared" si="0"/>
        <v>360.09226807925796</v>
      </c>
      <c r="F41" s="62">
        <f>'Activity wise'!DT45</f>
        <v>366030.84</v>
      </c>
      <c r="G41" s="62">
        <f>'Activity wise'!DV45</f>
        <v>700977.36</v>
      </c>
      <c r="H41" s="62">
        <f t="shared" si="1"/>
        <v>191.50773197143712</v>
      </c>
      <c r="I41" s="62">
        <f>'Activity wise'!DX45+'Activity wise'!EB45+'Activity wise'!EF45+'Activity wise'!EJ45+'Activity wise'!EN45+'Activity wise'!ER45</f>
        <v>88794.959999999992</v>
      </c>
      <c r="J41" s="62">
        <f>'Activity wise'!DZ45+'Activity wise'!ED45+'Activity wise'!EH45+'Activity wise'!EL45+'Activity wise'!EP45+'Activity wise'!ET45</f>
        <v>31254.58</v>
      </c>
      <c r="K41" s="62">
        <f t="shared" si="2"/>
        <v>35.198596857299115</v>
      </c>
      <c r="L41" s="62">
        <f t="shared" si="3"/>
        <v>485872.29000000004</v>
      </c>
      <c r="M41" s="62">
        <f t="shared" si="4"/>
        <v>844027.95</v>
      </c>
      <c r="N41" s="62">
        <f t="shared" si="5"/>
        <v>173.71395063505267</v>
      </c>
      <c r="O41" s="62">
        <f>'Activity wise'!EZ45</f>
        <v>3189474.855</v>
      </c>
      <c r="P41" s="62">
        <f>'Activity wise'!FB45</f>
        <v>4898585.1500000004</v>
      </c>
      <c r="Q41" s="62">
        <f t="shared" si="6"/>
        <v>153.58594667459764</v>
      </c>
      <c r="R41" s="62">
        <f t="shared" si="7"/>
        <v>3675347.145</v>
      </c>
      <c r="S41" s="62">
        <f t="shared" si="8"/>
        <v>5742613.1000000006</v>
      </c>
      <c r="T41" s="62">
        <f t="shared" si="9"/>
        <v>156.24682168628183</v>
      </c>
    </row>
    <row r="42" spans="1:20" x14ac:dyDescent="0.25">
      <c r="A42" s="61">
        <v>32</v>
      </c>
      <c r="B42" s="61" t="s">
        <v>47</v>
      </c>
      <c r="C42" s="63">
        <f>'Activity wise'!BX46</f>
        <v>79.41</v>
      </c>
      <c r="D42" s="63">
        <f>'Activity wise'!BZ46</f>
        <v>452.5</v>
      </c>
      <c r="E42" s="63">
        <f t="shared" si="0"/>
        <v>569.82747764765145</v>
      </c>
      <c r="F42" s="63">
        <f>'Activity wise'!DT46</f>
        <v>1017.1875</v>
      </c>
      <c r="G42" s="63">
        <f>'Activity wise'!DV46</f>
        <v>1158.31</v>
      </c>
      <c r="H42" s="63">
        <f t="shared" si="1"/>
        <v>113.87379416282641</v>
      </c>
      <c r="I42" s="63">
        <f>'Activity wise'!DX46+'Activity wise'!EB46+'Activity wise'!EF46+'Activity wise'!EJ46+'Activity wise'!EN46+'Activity wise'!ER46</f>
        <v>1.5</v>
      </c>
      <c r="J42" s="63">
        <f>'Activity wise'!DZ46+'Activity wise'!ED46+'Activity wise'!EH46+'Activity wise'!EL46+'Activity wise'!EP46+'Activity wise'!ET46</f>
        <v>0</v>
      </c>
      <c r="K42" s="63">
        <f t="shared" si="2"/>
        <v>0</v>
      </c>
      <c r="L42" s="63">
        <f t="shared" si="3"/>
        <v>1098.0975000000001</v>
      </c>
      <c r="M42" s="63">
        <f t="shared" si="4"/>
        <v>1610.81</v>
      </c>
      <c r="N42" s="63">
        <f t="shared" si="5"/>
        <v>146.69098144745797</v>
      </c>
      <c r="O42" s="63">
        <f>'Activity wise'!EZ46</f>
        <v>7208.37</v>
      </c>
      <c r="P42" s="63">
        <f>'Activity wise'!FB46</f>
        <v>4481.0200000000004</v>
      </c>
      <c r="Q42" s="63">
        <f t="shared" si="6"/>
        <v>62.164123095790039</v>
      </c>
      <c r="R42" s="63">
        <f t="shared" si="7"/>
        <v>8306.4675000000007</v>
      </c>
      <c r="S42" s="63">
        <f t="shared" si="8"/>
        <v>6091.83</v>
      </c>
      <c r="T42" s="63">
        <f t="shared" si="9"/>
        <v>73.338395653748108</v>
      </c>
    </row>
    <row r="43" spans="1:20" x14ac:dyDescent="0.25">
      <c r="A43" s="61">
        <v>33</v>
      </c>
      <c r="B43" s="61" t="s">
        <v>48</v>
      </c>
      <c r="C43" s="63">
        <f>'Activity wise'!BX47</f>
        <v>14.114999999999998</v>
      </c>
      <c r="D43" s="63">
        <f>'Activity wise'!BZ47</f>
        <v>0</v>
      </c>
      <c r="E43" s="63">
        <f t="shared" si="0"/>
        <v>0</v>
      </c>
      <c r="F43" s="63">
        <f>'Activity wise'!DT47</f>
        <v>387.3</v>
      </c>
      <c r="G43" s="63">
        <f>'Activity wise'!DV47</f>
        <v>252.99</v>
      </c>
      <c r="H43" s="63">
        <f t="shared" si="1"/>
        <v>65.321456235476376</v>
      </c>
      <c r="I43" s="63">
        <f>'Activity wise'!DX47+'Activity wise'!EB47+'Activity wise'!EF47+'Activity wise'!EJ47+'Activity wise'!EN47+'Activity wise'!ER47</f>
        <v>814.9425</v>
      </c>
      <c r="J43" s="63">
        <f>'Activity wise'!DZ47+'Activity wise'!ED47+'Activity wise'!EH47+'Activity wise'!EL47+'Activity wise'!EP47+'Activity wise'!ET47</f>
        <v>1251.95</v>
      </c>
      <c r="K43" s="63">
        <f t="shared" si="2"/>
        <v>153.6243354592502</v>
      </c>
      <c r="L43" s="63">
        <f t="shared" si="3"/>
        <v>1216.3575000000001</v>
      </c>
      <c r="M43" s="63">
        <f t="shared" si="4"/>
        <v>1504.94</v>
      </c>
      <c r="N43" s="63">
        <f t="shared" si="5"/>
        <v>123.72513837420331</v>
      </c>
      <c r="O43" s="63">
        <f>'Activity wise'!EZ47</f>
        <v>857.78250000000003</v>
      </c>
      <c r="P43" s="63">
        <f>'Activity wise'!FB47</f>
        <v>1511.41</v>
      </c>
      <c r="Q43" s="63">
        <f t="shared" si="6"/>
        <v>176.19967765721498</v>
      </c>
      <c r="R43" s="63">
        <f t="shared" si="7"/>
        <v>2074.1400000000003</v>
      </c>
      <c r="S43" s="63">
        <f t="shared" si="8"/>
        <v>3016.3500000000004</v>
      </c>
      <c r="T43" s="63">
        <f t="shared" si="9"/>
        <v>145.42653822789205</v>
      </c>
    </row>
    <row r="44" spans="1:20" x14ac:dyDescent="0.25">
      <c r="A44" s="61">
        <v>34</v>
      </c>
      <c r="B44" s="61" t="s">
        <v>49</v>
      </c>
      <c r="C44" s="63">
        <f>'Activity wise'!BX48</f>
        <v>11.25</v>
      </c>
      <c r="D44" s="63">
        <f>'Activity wise'!BZ48</f>
        <v>0</v>
      </c>
      <c r="E44" s="63">
        <f t="shared" si="0"/>
        <v>0</v>
      </c>
      <c r="F44" s="63">
        <f>'Activity wise'!DT48</f>
        <v>37.5</v>
      </c>
      <c r="G44" s="63">
        <f>'Activity wise'!DV48</f>
        <v>0</v>
      </c>
      <c r="H44" s="63">
        <f t="shared" si="1"/>
        <v>0</v>
      </c>
      <c r="I44" s="63">
        <f>'Activity wise'!DX48+'Activity wise'!EB48+'Activity wise'!EF48+'Activity wise'!EJ48+'Activity wise'!EN48+'Activity wise'!ER48</f>
        <v>1.5</v>
      </c>
      <c r="J44" s="63">
        <f>'Activity wise'!DZ48+'Activity wise'!ED48+'Activity wise'!EH48+'Activity wise'!EL48+'Activity wise'!EP48+'Activity wise'!ET48</f>
        <v>1003</v>
      </c>
      <c r="K44" s="63">
        <f t="shared" si="2"/>
        <v>66866.666666666657</v>
      </c>
      <c r="L44" s="63">
        <f t="shared" si="3"/>
        <v>50.25</v>
      </c>
      <c r="M44" s="63">
        <f t="shared" si="4"/>
        <v>1003</v>
      </c>
      <c r="N44" s="63">
        <f t="shared" si="5"/>
        <v>1996.0199004975125</v>
      </c>
      <c r="O44" s="63">
        <f>'Activity wise'!EZ48</f>
        <v>0.39750000000000002</v>
      </c>
      <c r="P44" s="63">
        <f>'Activity wise'!FB48</f>
        <v>0</v>
      </c>
      <c r="Q44" s="63">
        <f t="shared" si="6"/>
        <v>0</v>
      </c>
      <c r="R44" s="63">
        <f t="shared" si="7"/>
        <v>50.647500000000001</v>
      </c>
      <c r="S44" s="63">
        <f t="shared" si="8"/>
        <v>1003</v>
      </c>
      <c r="T44" s="63">
        <f t="shared" si="9"/>
        <v>1980.3544103855079</v>
      </c>
    </row>
    <row r="45" spans="1:20" x14ac:dyDescent="0.25">
      <c r="A45" s="61">
        <v>35</v>
      </c>
      <c r="B45" s="61" t="s">
        <v>50</v>
      </c>
      <c r="C45" s="63">
        <f>'Activity wise'!BX49</f>
        <v>7.95</v>
      </c>
      <c r="D45" s="63">
        <f>'Activity wise'!BZ49</f>
        <v>0</v>
      </c>
      <c r="E45" s="63">
        <f t="shared" si="0"/>
        <v>0</v>
      </c>
      <c r="F45" s="63">
        <f>'Activity wise'!DT49</f>
        <v>142.845</v>
      </c>
      <c r="G45" s="63">
        <f>'Activity wise'!DV49</f>
        <v>676.5</v>
      </c>
      <c r="H45" s="63">
        <f t="shared" si="1"/>
        <v>473.59025517168953</v>
      </c>
      <c r="I45" s="63">
        <f>'Activity wise'!DX49+'Activity wise'!EB49+'Activity wise'!EF49+'Activity wise'!EJ49+'Activity wise'!EN49+'Activity wise'!ER49</f>
        <v>116.28749999999999</v>
      </c>
      <c r="J45" s="63">
        <f>'Activity wise'!DZ49+'Activity wise'!ED49+'Activity wise'!EH49+'Activity wise'!EL49+'Activity wise'!EP49+'Activity wise'!ET49</f>
        <v>127.07</v>
      </c>
      <c r="K45" s="63">
        <f t="shared" si="2"/>
        <v>109.27227775986242</v>
      </c>
      <c r="L45" s="63">
        <f t="shared" si="3"/>
        <v>267.08249999999998</v>
      </c>
      <c r="M45" s="63">
        <f t="shared" si="4"/>
        <v>803.56999999999994</v>
      </c>
      <c r="N45" s="63">
        <f t="shared" si="5"/>
        <v>300.8695814963541</v>
      </c>
      <c r="O45" s="63">
        <f>'Activity wise'!EZ49</f>
        <v>203.39250000000001</v>
      </c>
      <c r="P45" s="63">
        <f>'Activity wise'!FB49</f>
        <v>529.91999999999996</v>
      </c>
      <c r="Q45" s="63">
        <f t="shared" si="6"/>
        <v>260.54058040488212</v>
      </c>
      <c r="R45" s="63">
        <f t="shared" si="7"/>
        <v>470.47500000000002</v>
      </c>
      <c r="S45" s="63">
        <f t="shared" si="8"/>
        <v>1333.4899999999998</v>
      </c>
      <c r="T45" s="63">
        <f t="shared" si="9"/>
        <v>283.43482650512772</v>
      </c>
    </row>
    <row r="46" spans="1:20" x14ac:dyDescent="0.25">
      <c r="A46" s="61">
        <v>36</v>
      </c>
      <c r="B46" s="61" t="s">
        <v>51</v>
      </c>
      <c r="C46" s="63">
        <f>'Activity wise'!BX50</f>
        <v>7.5</v>
      </c>
      <c r="D46" s="63">
        <f>'Activity wise'!BZ50</f>
        <v>91.05</v>
      </c>
      <c r="E46" s="63">
        <f t="shared" si="0"/>
        <v>1213.9999999999998</v>
      </c>
      <c r="F46" s="63">
        <f>'Activity wise'!DT50</f>
        <v>15</v>
      </c>
      <c r="G46" s="63">
        <f>'Activity wise'!DV50</f>
        <v>0</v>
      </c>
      <c r="H46" s="63">
        <f t="shared" si="1"/>
        <v>0</v>
      </c>
      <c r="I46" s="63">
        <f>'Activity wise'!DX50+'Activity wise'!EB50+'Activity wise'!EF50+'Activity wise'!EJ50+'Activity wise'!EN50+'Activity wise'!ER50</f>
        <v>1.5</v>
      </c>
      <c r="J46" s="63">
        <f>'Activity wise'!DZ50+'Activity wise'!ED50+'Activity wise'!EH50+'Activity wise'!EL50+'Activity wise'!EP50+'Activity wise'!ET50</f>
        <v>0</v>
      </c>
      <c r="K46" s="63">
        <f t="shared" si="2"/>
        <v>0</v>
      </c>
      <c r="L46" s="63">
        <f t="shared" si="3"/>
        <v>24</v>
      </c>
      <c r="M46" s="63">
        <f t="shared" si="4"/>
        <v>91.05</v>
      </c>
      <c r="N46" s="63">
        <f t="shared" si="5"/>
        <v>379.375</v>
      </c>
      <c r="O46" s="63">
        <f>'Activity wise'!EZ50</f>
        <v>13.9275</v>
      </c>
      <c r="P46" s="63">
        <f>'Activity wise'!FB50</f>
        <v>0.92</v>
      </c>
      <c r="Q46" s="63">
        <f t="shared" si="6"/>
        <v>6.6056363309998201</v>
      </c>
      <c r="R46" s="63">
        <f t="shared" si="7"/>
        <v>37.927500000000002</v>
      </c>
      <c r="S46" s="63">
        <f t="shared" si="8"/>
        <v>91.97</v>
      </c>
      <c r="T46" s="63">
        <f t="shared" si="9"/>
        <v>242.48895919847072</v>
      </c>
    </row>
    <row r="47" spans="1:20" s="60" customFormat="1" x14ac:dyDescent="0.25">
      <c r="A47" s="67" t="s">
        <v>52</v>
      </c>
      <c r="B47" s="67"/>
      <c r="C47" s="62">
        <f>'Activity wise'!BX51</f>
        <v>120.22499999999999</v>
      </c>
      <c r="D47" s="62">
        <f>'Activity wise'!BZ51</f>
        <v>543.54999999999995</v>
      </c>
      <c r="E47" s="62">
        <f t="shared" si="0"/>
        <v>452.11062590975251</v>
      </c>
      <c r="F47" s="62">
        <f>'Activity wise'!DT51</f>
        <v>1599.8325</v>
      </c>
      <c r="G47" s="62">
        <f>'Activity wise'!DV51</f>
        <v>2087.7999999999997</v>
      </c>
      <c r="H47" s="62">
        <f t="shared" si="1"/>
        <v>130.50116184038015</v>
      </c>
      <c r="I47" s="62">
        <f>'Activity wise'!DX51+'Activity wise'!EB51+'Activity wise'!EF51+'Activity wise'!EJ51+'Activity wise'!EN51+'Activity wise'!ER51</f>
        <v>935.73</v>
      </c>
      <c r="J47" s="62">
        <f>'Activity wise'!DZ51+'Activity wise'!ED51+'Activity wise'!EH51+'Activity wise'!EL51+'Activity wise'!EP51+'Activity wise'!ET51</f>
        <v>2382.02</v>
      </c>
      <c r="K47" s="62">
        <f t="shared" si="2"/>
        <v>254.56274780118196</v>
      </c>
      <c r="L47" s="62">
        <f t="shared" si="3"/>
        <v>2655.7874999999999</v>
      </c>
      <c r="M47" s="62">
        <f t="shared" si="4"/>
        <v>5013.369999999999</v>
      </c>
      <c r="N47" s="62">
        <f t="shared" si="5"/>
        <v>188.7715037441813</v>
      </c>
      <c r="O47" s="62">
        <f>'Activity wise'!EZ51</f>
        <v>8283.8700000000008</v>
      </c>
      <c r="P47" s="62">
        <f>'Activity wise'!FB51</f>
        <v>6523.27</v>
      </c>
      <c r="Q47" s="62">
        <f t="shared" si="6"/>
        <v>78.746648607474526</v>
      </c>
      <c r="R47" s="62">
        <f t="shared" si="7"/>
        <v>10939.657500000001</v>
      </c>
      <c r="S47" s="62">
        <f t="shared" si="8"/>
        <v>11536.64</v>
      </c>
      <c r="T47" s="62">
        <f t="shared" si="9"/>
        <v>105.45704927233781</v>
      </c>
    </row>
    <row r="48" spans="1:20" s="60" customFormat="1" x14ac:dyDescent="0.25">
      <c r="A48" s="67" t="s">
        <v>53</v>
      </c>
      <c r="B48" s="67"/>
      <c r="C48" s="62">
        <f>'Activity wise'!BX52</f>
        <v>31166.715</v>
      </c>
      <c r="D48" s="62">
        <f>'Activity wise'!BZ52</f>
        <v>112339.56</v>
      </c>
      <c r="E48" s="62">
        <f t="shared" si="0"/>
        <v>360.44722711392586</v>
      </c>
      <c r="F48" s="62">
        <f>'Activity wise'!DT52</f>
        <v>367630.67249999999</v>
      </c>
      <c r="G48" s="62">
        <f>'Activity wise'!DV52</f>
        <v>703065.16</v>
      </c>
      <c r="H48" s="62">
        <f t="shared" si="1"/>
        <v>191.24224733995777</v>
      </c>
      <c r="I48" s="62">
        <f>'Activity wise'!DX52+'Activity wise'!EB52+'Activity wise'!EF52+'Activity wise'!EJ52+'Activity wise'!EN52+'Activity wise'!ER52</f>
        <v>89730.689999999988</v>
      </c>
      <c r="J48" s="62">
        <f>'Activity wise'!DZ52+'Activity wise'!ED52+'Activity wise'!EH52+'Activity wise'!EL52+'Activity wise'!EP52+'Activity wise'!ET52</f>
        <v>29680.43</v>
      </c>
      <c r="K48" s="62">
        <f t="shared" si="2"/>
        <v>33.077233664424071</v>
      </c>
      <c r="L48" s="62">
        <f t="shared" si="3"/>
        <v>488528.07750000001</v>
      </c>
      <c r="M48" s="62">
        <f t="shared" si="4"/>
        <v>845085.15</v>
      </c>
      <c r="N48" s="62">
        <f t="shared" si="5"/>
        <v>172.98599382959722</v>
      </c>
      <c r="O48" s="62">
        <f>'Activity wise'!EZ52</f>
        <v>3197758.7250000001</v>
      </c>
      <c r="P48" s="62">
        <f>'Activity wise'!FB52</f>
        <v>4905108.42</v>
      </c>
      <c r="Q48" s="62">
        <f t="shared" si="6"/>
        <v>153.39207369373997</v>
      </c>
      <c r="R48" s="62">
        <f t="shared" si="7"/>
        <v>3686286.8025000002</v>
      </c>
      <c r="S48" s="62">
        <f t="shared" si="8"/>
        <v>5750193.5700000003</v>
      </c>
      <c r="T48" s="62">
        <f t="shared" si="9"/>
        <v>155.98877347525649</v>
      </c>
    </row>
    <row r="49" spans="1:20" x14ac:dyDescent="0.25">
      <c r="A49" s="61">
        <v>37</v>
      </c>
      <c r="B49" s="61" t="s">
        <v>54</v>
      </c>
      <c r="C49" s="63">
        <f>'Activity wise'!BX53</f>
        <v>1679.19</v>
      </c>
      <c r="D49" s="63">
        <f>'Activity wise'!BZ53</f>
        <v>15</v>
      </c>
      <c r="E49" s="63">
        <f t="shared" si="0"/>
        <v>0.89328783520626009</v>
      </c>
      <c r="F49" s="63">
        <f>'Activity wise'!DT53</f>
        <v>0</v>
      </c>
      <c r="G49" s="63">
        <f>'Activity wise'!DV53</f>
        <v>0</v>
      </c>
      <c r="H49" s="63" t="e">
        <f t="shared" si="1"/>
        <v>#DIV/0!</v>
      </c>
      <c r="I49" s="63">
        <f>'Activity wise'!DX53+'Activity wise'!EB53+'Activity wise'!EF53+'Activity wise'!EJ53+'Activity wise'!EN53+'Activity wise'!ER53</f>
        <v>0</v>
      </c>
      <c r="J49" s="63">
        <f>'Activity wise'!DZ53+'Activity wise'!ED53+'Activity wise'!EH53+'Activity wise'!EL53+'Activity wise'!EP53+'Activity wise'!ET53</f>
        <v>222.91</v>
      </c>
      <c r="K49" s="63" t="e">
        <f t="shared" si="2"/>
        <v>#DIV/0!</v>
      </c>
      <c r="L49" s="63">
        <f t="shared" si="3"/>
        <v>1679.19</v>
      </c>
      <c r="M49" s="63">
        <f t="shared" si="4"/>
        <v>237.91</v>
      </c>
      <c r="N49" s="63">
        <f t="shared" si="5"/>
        <v>14.168140591594755</v>
      </c>
      <c r="O49" s="63">
        <f>'Activity wise'!EZ53</f>
        <v>758.88750000000005</v>
      </c>
      <c r="P49" s="63">
        <f>'Activity wise'!FB53</f>
        <v>1170.56</v>
      </c>
      <c r="Q49" s="63">
        <f t="shared" si="6"/>
        <v>154.24684159378035</v>
      </c>
      <c r="R49" s="63">
        <f t="shared" si="7"/>
        <v>2438.0775000000003</v>
      </c>
      <c r="S49" s="63">
        <f t="shared" si="8"/>
        <v>1408.47</v>
      </c>
      <c r="T49" s="63">
        <f t="shared" si="9"/>
        <v>57.769697640866625</v>
      </c>
    </row>
    <row r="50" spans="1:20" x14ac:dyDescent="0.25">
      <c r="A50" s="61">
        <v>38</v>
      </c>
      <c r="B50" s="61" t="s">
        <v>55</v>
      </c>
      <c r="C50" s="63">
        <f>'Activity wise'!BX54</f>
        <v>0</v>
      </c>
      <c r="D50" s="63">
        <f>'Activity wise'!BZ54</f>
        <v>0</v>
      </c>
      <c r="E50" s="63" t="e">
        <f t="shared" si="0"/>
        <v>#DIV/0!</v>
      </c>
      <c r="F50" s="63">
        <f>'Activity wise'!DT54</f>
        <v>0</v>
      </c>
      <c r="G50" s="63">
        <f>'Activity wise'!DV54</f>
        <v>0</v>
      </c>
      <c r="H50" s="63" t="e">
        <f t="shared" si="1"/>
        <v>#DIV/0!</v>
      </c>
      <c r="I50" s="63">
        <f>'Activity wise'!DX54+'Activity wise'!EB54+'Activity wise'!EF54+'Activity wise'!EJ54+'Activity wise'!EN54+'Activity wise'!ER54</f>
        <v>0</v>
      </c>
      <c r="J50" s="63">
        <f>'Activity wise'!DZ54+'Activity wise'!ED54+'Activity wise'!EH54+'Activity wise'!EL54+'Activity wise'!EP54+'Activity wise'!ET54</f>
        <v>1.61</v>
      </c>
      <c r="K50" s="63" t="e">
        <f t="shared" si="2"/>
        <v>#DIV/0!</v>
      </c>
      <c r="L50" s="63">
        <f t="shared" si="3"/>
        <v>0</v>
      </c>
      <c r="M50" s="63">
        <f t="shared" si="4"/>
        <v>1.61</v>
      </c>
      <c r="N50" s="63" t="e">
        <f t="shared" si="5"/>
        <v>#DIV/0!</v>
      </c>
      <c r="O50" s="63">
        <f>'Activity wise'!EZ54</f>
        <v>0</v>
      </c>
      <c r="P50" s="63">
        <f>'Activity wise'!FB54</f>
        <v>0</v>
      </c>
      <c r="Q50" s="63" t="e">
        <f t="shared" si="6"/>
        <v>#DIV/0!</v>
      </c>
      <c r="R50" s="63">
        <f t="shared" si="7"/>
        <v>0</v>
      </c>
      <c r="S50" s="63">
        <f t="shared" si="8"/>
        <v>1.61</v>
      </c>
      <c r="T50" s="63" t="e">
        <f t="shared" si="9"/>
        <v>#DIV/0!</v>
      </c>
    </row>
    <row r="51" spans="1:20" x14ac:dyDescent="0.25">
      <c r="A51" s="61">
        <v>39</v>
      </c>
      <c r="B51" s="61" t="s">
        <v>56</v>
      </c>
      <c r="C51" s="63">
        <f>'Activity wise'!BX55</f>
        <v>0</v>
      </c>
      <c r="D51" s="63">
        <f>'Activity wise'!BZ55</f>
        <v>0</v>
      </c>
      <c r="E51" s="63" t="e">
        <f t="shared" si="0"/>
        <v>#DIV/0!</v>
      </c>
      <c r="F51" s="63">
        <f>'Activity wise'!DT55</f>
        <v>0</v>
      </c>
      <c r="G51" s="63">
        <f>'Activity wise'!DV55</f>
        <v>0</v>
      </c>
      <c r="H51" s="63" t="e">
        <f t="shared" si="1"/>
        <v>#DIV/0!</v>
      </c>
      <c r="I51" s="63">
        <f>'Activity wise'!DX55+'Activity wise'!EB55+'Activity wise'!EF55+'Activity wise'!EJ55+'Activity wise'!EN55+'Activity wise'!ER55</f>
        <v>0</v>
      </c>
      <c r="J51" s="63">
        <f>'Activity wise'!DZ55+'Activity wise'!ED55+'Activity wise'!EH55+'Activity wise'!EL55+'Activity wise'!EP55+'Activity wise'!ET55</f>
        <v>0</v>
      </c>
      <c r="K51" s="63" t="e">
        <f t="shared" si="2"/>
        <v>#DIV/0!</v>
      </c>
      <c r="L51" s="63">
        <f t="shared" si="3"/>
        <v>0</v>
      </c>
      <c r="M51" s="63">
        <f t="shared" si="4"/>
        <v>0</v>
      </c>
      <c r="N51" s="63" t="e">
        <f t="shared" si="5"/>
        <v>#DIV/0!</v>
      </c>
      <c r="O51" s="63">
        <f>'Activity wise'!EZ55</f>
        <v>0</v>
      </c>
      <c r="P51" s="63">
        <f>'Activity wise'!FB55</f>
        <v>0</v>
      </c>
      <c r="Q51" s="63" t="e">
        <f t="shared" si="6"/>
        <v>#DIV/0!</v>
      </c>
      <c r="R51" s="63">
        <f t="shared" si="7"/>
        <v>0</v>
      </c>
      <c r="S51" s="63">
        <f t="shared" si="8"/>
        <v>0</v>
      </c>
      <c r="T51" s="63" t="e">
        <f t="shared" si="9"/>
        <v>#DIV/0!</v>
      </c>
    </row>
    <row r="52" spans="1:20" x14ac:dyDescent="0.25">
      <c r="A52" s="61">
        <v>40</v>
      </c>
      <c r="B52" s="61" t="s">
        <v>57</v>
      </c>
      <c r="C52" s="63">
        <f>'Activity wise'!BX56</f>
        <v>0</v>
      </c>
      <c r="D52" s="63">
        <f>'Activity wise'!BZ56</f>
        <v>0</v>
      </c>
      <c r="E52" s="63" t="e">
        <f t="shared" si="0"/>
        <v>#DIV/0!</v>
      </c>
      <c r="F52" s="63">
        <f>'Activity wise'!DT56</f>
        <v>0</v>
      </c>
      <c r="G52" s="63">
        <f>'Activity wise'!DV56</f>
        <v>0</v>
      </c>
      <c r="H52" s="63" t="e">
        <f t="shared" si="1"/>
        <v>#DIV/0!</v>
      </c>
      <c r="I52" s="63">
        <f>'Activity wise'!DX56+'Activity wise'!EB56+'Activity wise'!EF56+'Activity wise'!EJ56+'Activity wise'!EN56+'Activity wise'!ER56</f>
        <v>7.5</v>
      </c>
      <c r="J52" s="63">
        <f>'Activity wise'!DZ56+'Activity wise'!ED56+'Activity wise'!EH56+'Activity wise'!EL56+'Activity wise'!EP56+'Activity wise'!ET56</f>
        <v>0</v>
      </c>
      <c r="K52" s="63">
        <f t="shared" si="2"/>
        <v>0</v>
      </c>
      <c r="L52" s="63">
        <f t="shared" si="3"/>
        <v>7.5</v>
      </c>
      <c r="M52" s="63">
        <f t="shared" si="4"/>
        <v>0</v>
      </c>
      <c r="N52" s="63">
        <f t="shared" si="5"/>
        <v>0</v>
      </c>
      <c r="O52" s="63">
        <f>'Activity wise'!EZ56</f>
        <v>0</v>
      </c>
      <c r="P52" s="63">
        <f>'Activity wise'!FB56</f>
        <v>0</v>
      </c>
      <c r="Q52" s="63" t="e">
        <f t="shared" si="6"/>
        <v>#DIV/0!</v>
      </c>
      <c r="R52" s="63">
        <f t="shared" si="7"/>
        <v>7.5</v>
      </c>
      <c r="S52" s="63">
        <f t="shared" si="8"/>
        <v>0</v>
      </c>
      <c r="T52" s="63">
        <f t="shared" si="9"/>
        <v>0</v>
      </c>
    </row>
    <row r="53" spans="1:20" s="60" customFormat="1" x14ac:dyDescent="0.25">
      <c r="A53" s="67" t="s">
        <v>58</v>
      </c>
      <c r="B53" s="67"/>
      <c r="C53" s="62">
        <f>'Activity wise'!BX57</f>
        <v>1679.19</v>
      </c>
      <c r="D53" s="62">
        <f>'Activity wise'!BZ57</f>
        <v>15</v>
      </c>
      <c r="E53" s="62">
        <f t="shared" si="0"/>
        <v>0.89328783520626009</v>
      </c>
      <c r="F53" s="62">
        <f>'Activity wise'!DT57</f>
        <v>0</v>
      </c>
      <c r="G53" s="62">
        <f>'Activity wise'!DV57</f>
        <v>0</v>
      </c>
      <c r="H53" s="62" t="e">
        <f t="shared" si="1"/>
        <v>#DIV/0!</v>
      </c>
      <c r="I53" s="62">
        <f>'Activity wise'!DX57+'Activity wise'!EB57+'Activity wise'!EF57+'Activity wise'!EJ57+'Activity wise'!EN57+'Activity wise'!ER57</f>
        <v>7.5</v>
      </c>
      <c r="J53" s="62">
        <f>'Activity wise'!DZ57+'Activity wise'!ED57+'Activity wise'!EH57+'Activity wise'!EL57+'Activity wise'!EP57+'Activity wise'!ET57</f>
        <v>224.52</v>
      </c>
      <c r="K53" s="62">
        <f t="shared" si="2"/>
        <v>2993.6</v>
      </c>
      <c r="L53" s="62">
        <f t="shared" si="3"/>
        <v>1686.69</v>
      </c>
      <c r="M53" s="62">
        <f t="shared" si="4"/>
        <v>239.52</v>
      </c>
      <c r="N53" s="62">
        <f t="shared" si="5"/>
        <v>14.200594062927982</v>
      </c>
      <c r="O53" s="62">
        <f>'Activity wise'!EZ57</f>
        <v>758.88750000000005</v>
      </c>
      <c r="P53" s="62">
        <f>'Activity wise'!FB57</f>
        <v>1170.56</v>
      </c>
      <c r="Q53" s="62">
        <f t="shared" si="6"/>
        <v>154.24684159378035</v>
      </c>
      <c r="R53" s="62">
        <f t="shared" si="7"/>
        <v>2445.5775000000003</v>
      </c>
      <c r="S53" s="62">
        <f t="shared" si="8"/>
        <v>1410.08</v>
      </c>
      <c r="T53" s="62">
        <f t="shared" si="9"/>
        <v>57.658364946520798</v>
      </c>
    </row>
    <row r="54" spans="1:20" s="60" customFormat="1" x14ac:dyDescent="0.25">
      <c r="A54" s="67" t="s">
        <v>9</v>
      </c>
      <c r="B54" s="67"/>
      <c r="C54" s="62">
        <f>'Activity wise'!BX58</f>
        <v>32845.904999999999</v>
      </c>
      <c r="D54" s="62">
        <f>'Activity wise'!BZ58</f>
        <v>112354.56</v>
      </c>
      <c r="E54" s="62">
        <f t="shared" si="0"/>
        <v>342.06565475970291</v>
      </c>
      <c r="F54" s="62">
        <f>'Activity wise'!DT58</f>
        <v>367630.67249999999</v>
      </c>
      <c r="G54" s="62">
        <f>'Activity wise'!DV58</f>
        <v>703065.16</v>
      </c>
      <c r="H54" s="62">
        <f t="shared" si="1"/>
        <v>191.24224733995777</v>
      </c>
      <c r="I54" s="62">
        <f>'Activity wise'!DX58+'Activity wise'!EB58+'Activity wise'!EF58+'Activity wise'!EJ58+'Activity wise'!EN58+'Activity wise'!ER58</f>
        <v>89738.189999999988</v>
      </c>
      <c r="J54" s="62">
        <f>'Activity wise'!DZ58+'Activity wise'!ED58+'Activity wise'!EH58+'Activity wise'!EL58+'Activity wise'!EP58+'Activity wise'!ET58</f>
        <v>33861.119999999995</v>
      </c>
      <c r="K54" s="62">
        <f t="shared" si="2"/>
        <v>37.73323264041764</v>
      </c>
      <c r="L54" s="62">
        <f t="shared" si="3"/>
        <v>490214.76750000002</v>
      </c>
      <c r="M54" s="62">
        <f t="shared" si="4"/>
        <v>849280.84</v>
      </c>
      <c r="N54" s="62">
        <f t="shared" si="5"/>
        <v>173.24668620881562</v>
      </c>
      <c r="O54" s="62">
        <f>'Activity wise'!EZ58</f>
        <v>3198517.6124999998</v>
      </c>
      <c r="P54" s="62">
        <f>'Activity wise'!FB58</f>
        <v>4906278.9800000004</v>
      </c>
      <c r="Q54" s="62">
        <f t="shared" si="6"/>
        <v>153.3922764978991</v>
      </c>
      <c r="R54" s="62">
        <f t="shared" si="7"/>
        <v>3688732.38</v>
      </c>
      <c r="S54" s="62">
        <f t="shared" si="8"/>
        <v>5755559.8200000003</v>
      </c>
      <c r="T54" s="62">
        <f t="shared" si="9"/>
        <v>156.03083192497692</v>
      </c>
    </row>
  </sheetData>
  <mergeCells count="16">
    <mergeCell ref="L4:N6"/>
    <mergeCell ref="O4:Q6"/>
    <mergeCell ref="R4:T6"/>
    <mergeCell ref="A3:N3"/>
    <mergeCell ref="A53:B53"/>
    <mergeCell ref="A4:A7"/>
    <mergeCell ref="B4:B7"/>
    <mergeCell ref="C4:E6"/>
    <mergeCell ref="F4:H6"/>
    <mergeCell ref="I4:K6"/>
    <mergeCell ref="A54:B54"/>
    <mergeCell ref="A20:B20"/>
    <mergeCell ref="A40:B40"/>
    <mergeCell ref="A41:B41"/>
    <mergeCell ref="A47:B47"/>
    <mergeCell ref="A48:B48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F58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28" bestFit="1" customWidth="1"/>
    <col min="5" max="5" width="5.5703125" bestFit="1" customWidth="1"/>
    <col min="6" max="6" width="9" style="28" bestFit="1" customWidth="1"/>
    <col min="7" max="7" width="4.42578125" bestFit="1" customWidth="1"/>
    <col min="8" max="8" width="6.7109375" style="28" bestFit="1" customWidth="1"/>
    <col min="9" max="9" width="4" bestFit="1" customWidth="1"/>
    <col min="10" max="10" width="5.28515625" style="28" bestFit="1" customWidth="1"/>
    <col min="11" max="11" width="6.7109375" bestFit="1" customWidth="1"/>
    <col min="12" max="12" width="8.42578125" style="28" bestFit="1" customWidth="1"/>
    <col min="13" max="13" width="4.42578125" bestFit="1" customWidth="1"/>
    <col min="14" max="14" width="9" style="28" bestFit="1" customWidth="1"/>
    <col min="15" max="15" width="4.42578125" bestFit="1" customWidth="1"/>
    <col min="16" max="16" width="7.85546875" style="28" bestFit="1" customWidth="1"/>
    <col min="17" max="17" width="4" bestFit="1" customWidth="1"/>
    <col min="18" max="18" width="5.5703125" style="28" bestFit="1" customWidth="1"/>
    <col min="19" max="19" width="4" bestFit="1" customWidth="1"/>
    <col min="20" max="20" width="6.140625" style="28" bestFit="1" customWidth="1"/>
    <col min="21" max="21" width="4" bestFit="1" customWidth="1"/>
    <col min="22" max="22" width="7.85546875" style="28" bestFit="1" customWidth="1"/>
    <col min="23" max="23" width="4.42578125" bestFit="1" customWidth="1"/>
    <col min="24" max="24" width="9" style="28" bestFit="1" customWidth="1"/>
    <col min="25" max="25" width="4.42578125" bestFit="1" customWidth="1"/>
    <col min="26" max="26" width="7.85546875" style="28" bestFit="1" customWidth="1"/>
    <col min="27" max="27" width="4.42578125" bestFit="1" customWidth="1"/>
    <col min="28" max="28" width="8.42578125" style="28" bestFit="1" customWidth="1"/>
    <col min="29" max="29" width="4" bestFit="1" customWidth="1"/>
    <col min="30" max="30" width="9" style="28" bestFit="1" customWidth="1"/>
    <col min="31" max="31" width="4" bestFit="1" customWidth="1"/>
    <col min="32" max="32" width="24.42578125" style="28" bestFit="1" customWidth="1"/>
    <col min="33" max="33" width="4" bestFit="1" customWidth="1"/>
    <col min="34" max="34" width="5.28515625" style="28" bestFit="1" customWidth="1"/>
    <col min="35" max="35" width="17.140625" bestFit="1" customWidth="1"/>
    <col min="36" max="36" width="7.85546875" style="28" bestFit="1" customWidth="1"/>
    <col min="37" max="37" width="4" bestFit="1" customWidth="1"/>
    <col min="38" max="38" width="5.28515625" style="28" bestFit="1" customWidth="1"/>
    <col min="39" max="39" width="5.5703125" bestFit="1" customWidth="1"/>
    <col min="40" max="40" width="8.42578125" style="28" bestFit="1" customWidth="1"/>
    <col min="41" max="41" width="4.42578125" bestFit="1" customWidth="1"/>
    <col min="42" max="42" width="9" style="28" bestFit="1" customWidth="1"/>
    <col min="43" max="43" width="7" bestFit="1" customWidth="1"/>
    <col min="44" max="44" width="9.5703125" style="28" bestFit="1" customWidth="1"/>
    <col min="45" max="45" width="6.7109375" bestFit="1" customWidth="1"/>
    <col min="46" max="46" width="9.5703125" style="28" bestFit="1" customWidth="1"/>
    <col min="47" max="47" width="4.42578125" bestFit="1" customWidth="1"/>
    <col min="48" max="48" width="9.5703125" style="28" bestFit="1" customWidth="1"/>
    <col min="49" max="49" width="4" bestFit="1" customWidth="1"/>
    <col min="50" max="50" width="9" style="28" bestFit="1" customWidth="1"/>
    <col min="51" max="51" width="4" bestFit="1" customWidth="1"/>
    <col min="52" max="52" width="13.7109375" style="28" bestFit="1" customWidth="1"/>
    <col min="53" max="53" width="4" bestFit="1" customWidth="1"/>
    <col min="54" max="54" width="7.85546875" style="28" bestFit="1" customWidth="1"/>
    <col min="55" max="55" width="4" bestFit="1" customWidth="1"/>
    <col min="56" max="56" width="13.7109375" style="28" bestFit="1" customWidth="1"/>
    <col min="57" max="57" width="4.42578125" bestFit="1" customWidth="1"/>
    <col min="58" max="58" width="9" style="28" bestFit="1" customWidth="1"/>
    <col min="59" max="59" width="4.42578125" bestFit="1" customWidth="1"/>
    <col min="60" max="60" width="9.5703125" style="28" bestFit="1" customWidth="1"/>
    <col min="61" max="61" width="4.42578125" bestFit="1" customWidth="1"/>
    <col min="62" max="62" width="8.42578125" style="28" bestFit="1" customWidth="1"/>
    <col min="63" max="63" width="4.42578125" bestFit="1" customWidth="1"/>
    <col min="64" max="64" width="9.5703125" style="28" bestFit="1" customWidth="1"/>
    <col min="65" max="65" width="4" bestFit="1" customWidth="1"/>
    <col min="66" max="66" width="10.140625" style="28" bestFit="1" customWidth="1"/>
    <col min="67" max="67" width="13.7109375" bestFit="1" customWidth="1"/>
    <col min="68" max="68" width="13.7109375" style="28" bestFit="1" customWidth="1"/>
    <col min="69" max="69" width="4.42578125" bestFit="1" customWidth="1"/>
    <col min="70" max="70" width="9.5703125" style="28" bestFit="1" customWidth="1"/>
    <col min="71" max="71" width="4.42578125" bestFit="1" customWidth="1"/>
    <col min="72" max="72" width="9.5703125" style="28" bestFit="1" customWidth="1"/>
    <col min="73" max="73" width="4.42578125" bestFit="1" customWidth="1"/>
    <col min="74" max="74" width="9.5703125" style="28" bestFit="1" customWidth="1"/>
    <col min="75" max="75" width="5.5703125" bestFit="1" customWidth="1"/>
    <col min="76" max="76" width="10.7109375" style="28" bestFit="1" customWidth="1"/>
    <col min="77" max="77" width="6.7109375" bestFit="1" customWidth="1"/>
    <col min="78" max="78" width="9.5703125" style="28" bestFit="1" customWidth="1"/>
    <col min="79" max="79" width="5.5703125" bestFit="1" customWidth="1"/>
    <col min="80" max="80" width="9.5703125" style="28" bestFit="1" customWidth="1"/>
    <col min="81" max="81" width="5.5703125" bestFit="1" customWidth="1"/>
    <col min="82" max="82" width="11.28515625" style="28" bestFit="1" customWidth="1"/>
    <col min="83" max="83" width="5.5703125" bestFit="1" customWidth="1"/>
    <col min="84" max="84" width="9.5703125" style="28" bestFit="1" customWidth="1"/>
    <col min="85" max="85" width="5.5703125" bestFit="1" customWidth="1"/>
    <col min="86" max="86" width="10.140625" style="28" bestFit="1" customWidth="1"/>
    <col min="87" max="87" width="4.42578125" bestFit="1" customWidth="1"/>
    <col min="88" max="88" width="10.7109375" style="28" bestFit="1" customWidth="1"/>
    <col min="89" max="89" width="4.42578125" bestFit="1" customWidth="1"/>
    <col min="90" max="90" width="11.28515625" style="28" bestFit="1" customWidth="1"/>
    <col min="91" max="91" width="4.42578125" bestFit="1" customWidth="1"/>
    <col min="92" max="92" width="9.5703125" style="28" bestFit="1" customWidth="1"/>
    <col min="93" max="93" width="5.5703125" bestFit="1" customWidth="1"/>
    <col min="94" max="94" width="11.28515625" style="28" bestFit="1" customWidth="1"/>
    <col min="95" max="95" width="13.7109375" bestFit="1" customWidth="1"/>
    <col min="96" max="96" width="13.7109375" style="28" bestFit="1" customWidth="1"/>
    <col min="97" max="97" width="4.42578125" bestFit="1" customWidth="1"/>
    <col min="98" max="98" width="10.140625" style="28" bestFit="1" customWidth="1"/>
    <col min="99" max="99" width="4" bestFit="1" customWidth="1"/>
    <col min="100" max="100" width="13.7109375" style="28" bestFit="1" customWidth="1"/>
    <col min="101" max="101" width="4.42578125" bestFit="1" customWidth="1"/>
    <col min="102" max="102" width="10.140625" style="28" bestFit="1" customWidth="1"/>
    <col min="103" max="103" width="8.140625" bestFit="1" customWidth="1"/>
    <col min="104" max="104" width="10.7109375" style="28" bestFit="1" customWidth="1"/>
    <col min="105" max="105" width="6.7109375" bestFit="1" customWidth="1"/>
    <col min="106" max="106" width="10.7109375" style="28" bestFit="1" customWidth="1"/>
    <col min="107" max="107" width="5.5703125" bestFit="1" customWidth="1"/>
    <col min="108" max="108" width="9.5703125" style="28" bestFit="1" customWidth="1"/>
    <col min="109" max="109" width="4.42578125" bestFit="1" customWidth="1"/>
    <col min="110" max="110" width="10.140625" style="28" bestFit="1" customWidth="1"/>
    <col min="111" max="111" width="5.5703125" bestFit="1" customWidth="1"/>
    <col min="112" max="112" width="9.5703125" style="28" bestFit="1" customWidth="1"/>
    <col min="113" max="113" width="5.5703125" bestFit="1" customWidth="1"/>
    <col min="114" max="114" width="10.140625" style="28" bestFit="1" customWidth="1"/>
    <col min="115" max="115" width="5.5703125" bestFit="1" customWidth="1"/>
    <col min="116" max="116" width="9.5703125" style="28" bestFit="1" customWidth="1"/>
    <col min="117" max="117" width="5.5703125" bestFit="1" customWidth="1"/>
    <col min="118" max="118" width="9.5703125" style="28" bestFit="1" customWidth="1"/>
    <col min="119" max="119" width="4" bestFit="1" customWidth="1"/>
    <col min="120" max="120" width="6.140625" style="28" bestFit="1" customWidth="1"/>
    <col min="121" max="121" width="4" bestFit="1" customWidth="1"/>
    <col min="122" max="122" width="9" style="28" bestFit="1" customWidth="1"/>
    <col min="123" max="123" width="5.5703125" bestFit="1" customWidth="1"/>
    <col min="124" max="124" width="10.7109375" style="28" bestFit="1" customWidth="1"/>
    <col min="125" max="125" width="6.7109375" bestFit="1" customWidth="1"/>
    <col min="126" max="126" width="12.42578125" style="28" bestFit="1" customWidth="1"/>
    <col min="127" max="127" width="4" bestFit="1" customWidth="1"/>
    <col min="128" max="128" width="9.5703125" style="28" bestFit="1" customWidth="1"/>
    <col min="129" max="129" width="4" bestFit="1" customWidth="1"/>
    <col min="130" max="130" width="10.140625" style="28" bestFit="1" customWidth="1"/>
    <col min="131" max="131" width="13.7109375" bestFit="1" customWidth="1"/>
    <col min="132" max="132" width="9.5703125" style="28" bestFit="1" customWidth="1"/>
    <col min="133" max="133" width="5.5703125" bestFit="1" customWidth="1"/>
    <col min="134" max="134" width="9" style="28" bestFit="1" customWidth="1"/>
    <col min="135" max="135" width="5.5703125" bestFit="1" customWidth="1"/>
    <col min="136" max="136" width="9.5703125" style="28" bestFit="1" customWidth="1"/>
    <col min="137" max="137" width="5.5703125" bestFit="1" customWidth="1"/>
    <col min="138" max="138" width="10.140625" style="28" bestFit="1" customWidth="1"/>
    <col min="139" max="139" width="4.42578125" bestFit="1" customWidth="1"/>
    <col min="140" max="140" width="13.7109375" style="28" bestFit="1" customWidth="1"/>
    <col min="141" max="141" width="4" bestFit="1" customWidth="1"/>
    <col min="142" max="142" width="6.7109375" style="28" bestFit="1" customWidth="1"/>
    <col min="143" max="143" width="13.7109375" bestFit="1" customWidth="1"/>
    <col min="144" max="144" width="8.42578125" style="28" bestFit="1" customWidth="1"/>
    <col min="145" max="145" width="5.5703125" bestFit="1" customWidth="1"/>
    <col min="146" max="146" width="10.140625" style="28" bestFit="1" customWidth="1"/>
    <col min="147" max="147" width="4.42578125" bestFit="1" customWidth="1"/>
    <col min="148" max="148" width="9.5703125" style="28" bestFit="1" customWidth="1"/>
    <col min="149" max="149" width="4" bestFit="1" customWidth="1"/>
    <col min="150" max="150" width="6.7109375" style="28" bestFit="1" customWidth="1"/>
    <col min="151" max="151" width="8.42578125" bestFit="1" customWidth="1"/>
    <col min="152" max="152" width="13.5703125" style="28" bestFit="1" customWidth="1"/>
    <col min="153" max="153" width="8.42578125" bestFit="1" customWidth="1"/>
    <col min="154" max="154" width="13.5703125" style="28" bestFit="1" customWidth="1"/>
    <col min="155" max="155" width="13.7109375" bestFit="1" customWidth="1"/>
    <col min="156" max="156" width="10.7109375" style="28" bestFit="1" customWidth="1"/>
    <col min="157" max="157" width="6.7109375" bestFit="1" customWidth="1"/>
    <col min="158" max="158" width="13.7109375" style="28" bestFit="1" customWidth="1"/>
    <col min="159" max="159" width="9.85546875" bestFit="1" customWidth="1"/>
    <col min="160" max="160" width="13.5703125" style="28" bestFit="1" customWidth="1"/>
    <col min="161" max="161" width="9.85546875" bestFit="1" customWidth="1"/>
    <col min="162" max="162" width="17.140625" style="28" bestFit="1" customWidth="1"/>
  </cols>
  <sheetData>
    <row r="1" spans="1:162" ht="15.75" x14ac:dyDescent="0.25">
      <c r="A1" s="1"/>
      <c r="B1" s="1"/>
      <c r="C1" s="5"/>
      <c r="D1" s="24"/>
      <c r="E1" s="5"/>
      <c r="F1" s="24"/>
      <c r="G1" s="5"/>
      <c r="H1" s="24"/>
      <c r="I1" s="5"/>
      <c r="J1" s="24"/>
      <c r="K1" s="5"/>
      <c r="L1" s="24"/>
      <c r="M1" s="5"/>
      <c r="N1" s="24"/>
      <c r="O1" s="5"/>
      <c r="P1" s="24"/>
      <c r="Q1" s="5"/>
      <c r="R1" s="24"/>
      <c r="S1" s="5"/>
      <c r="T1" s="24"/>
      <c r="U1" s="5"/>
      <c r="V1" s="24"/>
      <c r="W1" s="5"/>
      <c r="X1" s="24"/>
      <c r="Y1" s="5"/>
      <c r="Z1" s="24"/>
      <c r="AA1" s="5"/>
      <c r="AB1" s="24"/>
      <c r="AC1" s="5"/>
      <c r="AD1" s="24"/>
      <c r="AE1" s="5"/>
      <c r="AF1" s="30"/>
      <c r="AG1" s="6"/>
      <c r="AH1" s="30"/>
      <c r="AI1" s="7" t="s">
        <v>59</v>
      </c>
      <c r="AM1" s="5"/>
      <c r="AN1" s="24"/>
      <c r="AO1" s="5"/>
      <c r="AP1" s="24"/>
      <c r="AQ1" s="5"/>
      <c r="AR1" s="24"/>
      <c r="AS1" s="5"/>
      <c r="AT1" s="24"/>
      <c r="AU1" s="2"/>
      <c r="AV1" s="25"/>
      <c r="AW1" s="2"/>
      <c r="AX1" s="25"/>
      <c r="AY1" s="2"/>
      <c r="AZ1" s="25"/>
      <c r="BA1" s="2"/>
      <c r="BB1" s="25"/>
      <c r="BC1" s="2"/>
      <c r="BD1" s="25"/>
      <c r="BE1" s="2"/>
      <c r="BF1" s="25"/>
      <c r="BG1" s="2"/>
      <c r="BH1" s="25"/>
      <c r="BI1" s="2"/>
      <c r="BJ1" s="25"/>
      <c r="BK1" s="2"/>
      <c r="BL1" s="25"/>
      <c r="BM1" s="2"/>
      <c r="BN1" s="25"/>
      <c r="BO1" s="2"/>
      <c r="BP1" s="25"/>
      <c r="BQ1" s="2"/>
      <c r="BR1" s="25"/>
      <c r="BS1" s="2"/>
      <c r="BT1" s="25"/>
      <c r="BU1" s="2"/>
      <c r="BV1" s="25"/>
      <c r="BW1" s="2"/>
      <c r="BX1" s="25"/>
      <c r="BY1" s="2"/>
      <c r="BZ1" s="25"/>
      <c r="CA1" s="2"/>
      <c r="CB1" s="25"/>
      <c r="CC1" s="2"/>
      <c r="CD1" s="25"/>
      <c r="CE1" s="2"/>
      <c r="CF1" s="25"/>
      <c r="CG1" s="2"/>
      <c r="CH1" s="25"/>
      <c r="CI1" s="2"/>
      <c r="CJ1" s="25"/>
      <c r="CK1" s="2"/>
      <c r="CL1" s="25"/>
      <c r="CM1" s="2"/>
      <c r="CN1" s="25"/>
      <c r="CO1" s="2"/>
      <c r="CP1" s="25"/>
      <c r="CQ1" s="2"/>
      <c r="CR1" s="25"/>
      <c r="CS1" s="2"/>
      <c r="CT1" s="25"/>
      <c r="CU1" s="8"/>
      <c r="CV1" s="42"/>
      <c r="CW1" s="8"/>
      <c r="CX1" s="42"/>
      <c r="CY1" s="3"/>
      <c r="CZ1" s="43"/>
      <c r="DA1" s="3"/>
      <c r="DB1" s="43"/>
      <c r="DC1" s="2"/>
      <c r="DD1" s="25"/>
      <c r="DE1" s="2"/>
      <c r="DF1" s="25"/>
      <c r="DG1" s="2"/>
      <c r="DH1" s="25"/>
      <c r="DI1" s="2"/>
      <c r="DJ1" s="25"/>
      <c r="DK1" s="8"/>
      <c r="DL1" s="42"/>
      <c r="DM1" s="8"/>
      <c r="DN1" s="42"/>
      <c r="DO1" s="8"/>
      <c r="DP1" s="43"/>
      <c r="DQ1" s="3"/>
      <c r="DR1" s="43"/>
      <c r="DS1" s="3"/>
      <c r="DT1" s="25"/>
      <c r="DU1" s="2"/>
      <c r="DV1" s="25"/>
      <c r="DW1" s="2"/>
      <c r="DX1" s="42"/>
      <c r="DY1" s="8"/>
      <c r="DZ1" s="42"/>
      <c r="EA1" s="8"/>
      <c r="EB1" s="43"/>
      <c r="EC1" s="3"/>
      <c r="ED1" s="43"/>
    </row>
    <row r="2" spans="1:162" ht="15.75" x14ac:dyDescent="0.25">
      <c r="A2" s="1"/>
      <c r="B2" s="1"/>
      <c r="C2" s="5"/>
      <c r="D2" s="24"/>
      <c r="E2" s="5"/>
      <c r="F2" s="24"/>
      <c r="G2" s="5"/>
      <c r="H2" s="24"/>
      <c r="I2" s="5"/>
      <c r="J2" s="24"/>
      <c r="K2" s="5"/>
      <c r="L2" s="24"/>
      <c r="M2" s="5"/>
      <c r="N2" s="24"/>
      <c r="O2" s="5"/>
      <c r="P2" s="24"/>
      <c r="Q2" s="5"/>
      <c r="R2" s="24"/>
      <c r="S2" s="5"/>
      <c r="T2" s="24"/>
      <c r="U2" s="5"/>
      <c r="V2" s="24"/>
      <c r="W2" s="5"/>
      <c r="X2" s="24"/>
      <c r="Y2" s="5"/>
      <c r="Z2" s="24"/>
      <c r="AA2" s="5"/>
      <c r="AB2" s="24"/>
      <c r="AC2" s="5"/>
      <c r="AD2" s="24"/>
      <c r="AE2" s="5"/>
      <c r="AF2" s="30"/>
      <c r="AG2" s="6"/>
      <c r="AH2" s="30"/>
      <c r="AI2" s="6"/>
      <c r="AJ2" s="32"/>
      <c r="AK2" s="7"/>
      <c r="AL2" s="32"/>
      <c r="AM2" s="5"/>
      <c r="AN2" s="24"/>
      <c r="AO2" s="5"/>
      <c r="AP2" s="24"/>
      <c r="AQ2" s="5"/>
      <c r="AR2" s="24"/>
      <c r="AS2" s="5"/>
      <c r="AT2" s="24"/>
      <c r="AU2" s="2"/>
      <c r="AV2" s="25"/>
      <c r="AW2" s="2"/>
      <c r="AX2" s="25"/>
      <c r="AY2" s="2"/>
      <c r="AZ2" s="25"/>
      <c r="BA2" s="2"/>
      <c r="BB2" s="25"/>
      <c r="BC2" s="2"/>
      <c r="BD2" s="25"/>
      <c r="BE2" s="2"/>
      <c r="BF2" s="25"/>
      <c r="BG2" s="2"/>
      <c r="BH2" s="25"/>
      <c r="BI2" s="2"/>
      <c r="BJ2" s="25"/>
      <c r="BK2" s="2"/>
      <c r="BL2" s="25"/>
      <c r="BM2" s="2"/>
      <c r="BN2" s="25"/>
      <c r="BO2" s="2"/>
      <c r="BP2" s="25"/>
      <c r="BQ2" s="2"/>
      <c r="BR2" s="25"/>
      <c r="BS2" s="2"/>
      <c r="BT2" s="25"/>
      <c r="BU2" s="2"/>
      <c r="BV2" s="25"/>
      <c r="BW2" s="2"/>
      <c r="BX2" s="25"/>
      <c r="BY2" s="2"/>
      <c r="BZ2" s="25"/>
      <c r="CA2" s="2"/>
      <c r="CB2" s="25"/>
      <c r="CC2" s="2"/>
      <c r="CD2" s="25"/>
      <c r="CE2" s="2"/>
      <c r="CF2" s="25"/>
      <c r="CG2" s="2"/>
      <c r="CH2" s="25"/>
      <c r="CI2" s="2"/>
      <c r="CJ2" s="25"/>
      <c r="CK2" s="2"/>
      <c r="CL2" s="25"/>
      <c r="CM2" s="2"/>
      <c r="CN2" s="25"/>
      <c r="CO2" s="2"/>
      <c r="CP2" s="25"/>
      <c r="CQ2" s="2"/>
      <c r="CR2" s="25"/>
      <c r="CS2" s="2"/>
      <c r="CT2" s="25"/>
      <c r="CU2" s="8"/>
      <c r="CV2" s="42"/>
      <c r="CW2" s="8"/>
      <c r="CX2" s="42"/>
      <c r="CY2" s="3"/>
      <c r="CZ2" s="43"/>
      <c r="DA2" s="3"/>
      <c r="DB2" s="43"/>
      <c r="DC2" s="2"/>
      <c r="DD2" s="25"/>
      <c r="DE2" s="2"/>
      <c r="DF2" s="25"/>
      <c r="DG2" s="2"/>
      <c r="DH2" s="25"/>
      <c r="DI2" s="2"/>
      <c r="DJ2" s="25"/>
      <c r="DK2" s="8"/>
      <c r="DL2" s="42"/>
      <c r="DM2" s="8"/>
      <c r="DN2" s="42"/>
      <c r="DO2" s="8"/>
      <c r="DP2" s="43"/>
      <c r="DQ2" s="3"/>
      <c r="DR2" s="43"/>
      <c r="DS2" s="3"/>
      <c r="DT2" s="25"/>
      <c r="DU2" s="2"/>
      <c r="DV2" s="25"/>
      <c r="DW2" s="2"/>
      <c r="DX2" s="42"/>
      <c r="DY2" s="8"/>
      <c r="DZ2" s="42"/>
      <c r="EA2" s="8"/>
      <c r="EB2" s="43"/>
      <c r="EC2" s="3"/>
      <c r="ED2" s="43"/>
    </row>
    <row r="3" spans="1:162" ht="15.75" x14ac:dyDescent="0.25">
      <c r="A3" s="1"/>
      <c r="B3" s="1"/>
      <c r="C3" s="187" t="s">
        <v>60</v>
      </c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9"/>
      <c r="AK3" s="4"/>
      <c r="AL3" s="33"/>
      <c r="AM3" s="190"/>
      <c r="AN3" s="191"/>
      <c r="AO3" s="21"/>
      <c r="AP3" s="36"/>
      <c r="AQ3" s="21"/>
      <c r="AR3" s="36"/>
      <c r="AS3" s="21"/>
      <c r="AT3" s="36"/>
      <c r="AU3" s="9"/>
      <c r="AV3" s="39"/>
      <c r="AW3" s="9"/>
      <c r="AX3" s="39"/>
      <c r="AY3" s="9"/>
      <c r="AZ3" s="39"/>
      <c r="BA3" s="9"/>
      <c r="BB3" s="39"/>
      <c r="BC3" s="9"/>
      <c r="BD3" s="39"/>
      <c r="BE3" s="9"/>
      <c r="BF3" s="39"/>
      <c r="BG3" s="9"/>
      <c r="BH3" s="39"/>
      <c r="BI3" s="9"/>
      <c r="BJ3" s="39"/>
      <c r="BK3" s="9"/>
      <c r="BL3" s="39"/>
      <c r="BM3" s="9"/>
      <c r="BN3" s="39"/>
      <c r="BO3" s="9"/>
      <c r="BP3" s="39"/>
      <c r="BQ3" s="9"/>
      <c r="BR3" s="39"/>
      <c r="BS3" s="9"/>
      <c r="BT3" s="39"/>
      <c r="BU3" s="9"/>
      <c r="BV3" s="39"/>
      <c r="BW3" s="9"/>
      <c r="BX3" s="39"/>
      <c r="BY3" s="9"/>
      <c r="BZ3" s="39"/>
      <c r="CA3" s="9"/>
      <c r="CB3" s="39"/>
      <c r="CC3" s="9"/>
      <c r="CD3" s="39"/>
      <c r="CE3" s="9"/>
      <c r="CF3" s="39"/>
      <c r="CG3" s="9"/>
      <c r="CH3" s="39"/>
      <c r="CI3" s="9"/>
      <c r="CJ3" s="39"/>
      <c r="CK3" s="9"/>
      <c r="CL3" s="39"/>
      <c r="CM3" s="9"/>
      <c r="CN3" s="39"/>
      <c r="CO3" s="9"/>
      <c r="CP3" s="39"/>
      <c r="CQ3" s="9"/>
      <c r="CR3" s="39"/>
      <c r="CS3" s="9"/>
      <c r="CT3" s="39"/>
      <c r="CU3" s="9"/>
      <c r="CV3" s="39"/>
      <c r="CW3" s="9"/>
      <c r="CX3" s="39"/>
      <c r="CY3" s="9"/>
      <c r="CZ3" s="39"/>
      <c r="DA3" s="9"/>
      <c r="DB3" s="39"/>
      <c r="DC3" s="9"/>
      <c r="DD3" s="39"/>
      <c r="DE3" s="9"/>
      <c r="DF3" s="39"/>
      <c r="DG3" s="9"/>
      <c r="DH3" s="39"/>
      <c r="DI3" s="9"/>
      <c r="DJ3" s="39"/>
      <c r="DK3" s="9"/>
      <c r="DL3" s="39"/>
      <c r="DM3" s="9"/>
      <c r="DN3" s="39"/>
      <c r="DO3" s="9"/>
      <c r="DP3" s="39"/>
      <c r="DQ3" s="9"/>
      <c r="DR3" s="39"/>
      <c r="DS3" s="9"/>
      <c r="DT3" s="39"/>
      <c r="DU3" s="9"/>
      <c r="DV3" s="39"/>
      <c r="DW3" s="9"/>
      <c r="DX3" s="39"/>
      <c r="DY3" s="9"/>
      <c r="DZ3" s="39"/>
      <c r="EA3" s="9"/>
      <c r="EB3" s="39"/>
      <c r="EC3" s="9"/>
      <c r="ED3" s="39"/>
    </row>
    <row r="4" spans="1:162" ht="18" x14ac:dyDescent="0.25">
      <c r="A4" s="1"/>
      <c r="B4" s="1"/>
      <c r="C4" s="10"/>
      <c r="D4" s="25"/>
      <c r="E4" s="2"/>
      <c r="F4" s="25"/>
      <c r="G4" s="2"/>
      <c r="H4" s="29"/>
      <c r="I4" s="11"/>
      <c r="J4" s="29"/>
      <c r="K4" s="2"/>
      <c r="L4" s="25"/>
      <c r="M4" s="2"/>
      <c r="N4" s="25"/>
      <c r="O4" s="2"/>
      <c r="P4" s="25"/>
      <c r="Q4" s="2"/>
      <c r="R4" s="25"/>
      <c r="S4" s="2"/>
      <c r="T4" s="25"/>
      <c r="U4" s="2"/>
      <c r="V4" s="25"/>
      <c r="W4" s="2"/>
      <c r="X4" s="25"/>
      <c r="Y4" s="2"/>
      <c r="Z4" s="25"/>
      <c r="AA4" s="2"/>
      <c r="AB4" s="25"/>
      <c r="AC4" s="2"/>
      <c r="AD4" s="25"/>
      <c r="AE4" s="2"/>
      <c r="AF4" s="31" t="s">
        <v>61</v>
      </c>
      <c r="AG4" s="12"/>
      <c r="AH4" s="31"/>
      <c r="AI4" s="2"/>
      <c r="AJ4" s="25"/>
      <c r="AK4" s="2"/>
      <c r="AL4" s="25"/>
      <c r="AM4" s="2"/>
      <c r="AN4" s="25"/>
      <c r="AO4" s="2"/>
      <c r="AP4" s="25"/>
      <c r="AQ4" s="2"/>
      <c r="AR4" s="25"/>
      <c r="AS4" s="2"/>
      <c r="AT4" s="25"/>
      <c r="AU4" s="2"/>
      <c r="AV4" s="25"/>
      <c r="AW4" s="2"/>
      <c r="AX4" s="25"/>
      <c r="AY4" s="2"/>
      <c r="AZ4" s="25"/>
      <c r="BA4" s="2"/>
      <c r="BB4" s="25"/>
      <c r="BC4" s="2"/>
      <c r="BD4" s="25"/>
      <c r="BE4" s="2"/>
      <c r="BF4" s="25"/>
      <c r="BG4" s="2"/>
      <c r="BH4" s="25"/>
      <c r="BI4" s="2"/>
      <c r="BJ4" s="25"/>
      <c r="BK4" s="2"/>
      <c r="BL4" s="25"/>
      <c r="BM4" s="2"/>
      <c r="BN4" s="25"/>
      <c r="BO4" s="2"/>
      <c r="BP4" s="25"/>
      <c r="BQ4" s="2"/>
      <c r="BR4" s="25"/>
      <c r="BS4" s="2"/>
      <c r="BT4" s="25"/>
      <c r="BU4" s="2"/>
      <c r="BV4" s="25"/>
      <c r="BW4" s="2"/>
      <c r="BX4" s="25"/>
      <c r="BY4" s="2"/>
      <c r="BZ4" s="25"/>
      <c r="CA4" s="2"/>
      <c r="CB4" s="25"/>
      <c r="CC4" s="2"/>
      <c r="CD4" s="25"/>
      <c r="CE4" s="2"/>
      <c r="CF4" s="25"/>
      <c r="CG4" s="2"/>
      <c r="CH4" s="25"/>
      <c r="CI4" s="2"/>
      <c r="CJ4" s="25"/>
      <c r="CK4" s="2"/>
      <c r="CL4" s="25"/>
      <c r="CM4" s="2"/>
      <c r="CN4" s="25"/>
      <c r="CO4" s="2"/>
      <c r="CP4" s="25"/>
      <c r="CQ4" s="2"/>
      <c r="CR4" s="25"/>
      <c r="CS4" s="2"/>
      <c r="CT4" s="25"/>
      <c r="CU4" s="2"/>
      <c r="CV4" s="25"/>
      <c r="CW4" s="2"/>
      <c r="CX4" s="25"/>
      <c r="CY4" s="2"/>
      <c r="CZ4" s="25"/>
      <c r="DA4" s="2"/>
      <c r="DB4" s="25"/>
      <c r="DC4" s="2"/>
      <c r="DD4" s="25"/>
      <c r="DE4" s="2"/>
      <c r="DF4" s="25"/>
      <c r="DG4" s="2"/>
      <c r="DH4" s="25"/>
      <c r="DI4" s="2"/>
      <c r="DJ4" s="25"/>
      <c r="DK4" s="2"/>
      <c r="DL4" s="25"/>
      <c r="DM4" s="2"/>
      <c r="DN4" s="25"/>
      <c r="DO4" s="2"/>
      <c r="DP4" s="25"/>
      <c r="DQ4" s="2"/>
      <c r="DR4" s="25"/>
      <c r="DS4" s="2"/>
      <c r="DT4" s="25"/>
      <c r="DU4" s="2"/>
      <c r="DV4" s="25"/>
      <c r="DW4" s="2"/>
      <c r="DX4" s="25"/>
      <c r="DY4" s="2"/>
      <c r="DZ4" s="25"/>
      <c r="EA4" s="2"/>
      <c r="EB4" s="25"/>
      <c r="EC4" s="2"/>
      <c r="ED4" s="25"/>
    </row>
    <row r="5" spans="1:162" ht="18" x14ac:dyDescent="0.25">
      <c r="A5" s="192" t="s">
        <v>2</v>
      </c>
      <c r="B5" s="193" t="s">
        <v>3</v>
      </c>
      <c r="C5" s="10"/>
      <c r="D5" s="25"/>
      <c r="E5" s="2"/>
      <c r="F5" s="25"/>
      <c r="G5" s="2"/>
      <c r="H5" s="29"/>
      <c r="I5" s="11"/>
      <c r="J5" s="29"/>
      <c r="K5" s="2"/>
      <c r="L5" s="25"/>
      <c r="M5" s="2"/>
      <c r="N5" s="25"/>
      <c r="O5" s="2"/>
      <c r="P5" s="25"/>
      <c r="Q5" s="2"/>
      <c r="R5" s="25"/>
      <c r="S5" s="2"/>
      <c r="T5" s="25"/>
      <c r="U5" s="2"/>
      <c r="V5" s="25"/>
      <c r="W5" s="2"/>
      <c r="X5" s="25"/>
      <c r="Y5" s="2"/>
      <c r="Z5" s="25"/>
      <c r="AA5" s="2"/>
      <c r="AB5" s="25"/>
      <c r="AC5" s="2"/>
      <c r="AD5" s="25"/>
      <c r="AE5" s="2"/>
      <c r="AF5" s="31"/>
      <c r="AG5" s="12"/>
      <c r="AH5" s="31"/>
      <c r="AI5" s="2"/>
      <c r="AJ5" s="25"/>
      <c r="AK5" s="2"/>
      <c r="AL5" s="25"/>
      <c r="AM5" s="2"/>
      <c r="AN5" s="25"/>
      <c r="AO5" s="2"/>
      <c r="AP5" s="25"/>
      <c r="AQ5" s="2"/>
      <c r="AR5" s="25"/>
      <c r="AS5" s="2"/>
      <c r="AT5" s="25"/>
      <c r="AU5" s="2"/>
      <c r="AV5" s="25"/>
      <c r="AW5" s="2"/>
      <c r="AX5" s="25"/>
      <c r="AY5" s="2"/>
      <c r="AZ5" s="25"/>
      <c r="BA5" s="2"/>
      <c r="BB5" s="25"/>
      <c r="BC5" s="2"/>
      <c r="BD5" s="25"/>
      <c r="BE5" s="2"/>
      <c r="BF5" s="25"/>
      <c r="BG5" s="2"/>
      <c r="BH5" s="25"/>
      <c r="BI5" s="2"/>
      <c r="BJ5" s="25"/>
      <c r="BK5" s="2"/>
      <c r="BL5" s="25"/>
      <c r="BM5" s="2"/>
      <c r="BN5" s="25"/>
      <c r="BO5" s="2"/>
      <c r="BP5" s="25"/>
      <c r="BQ5" s="2"/>
      <c r="BR5" s="25"/>
      <c r="BS5" s="2"/>
      <c r="BT5" s="25"/>
      <c r="BU5" s="2"/>
      <c r="BV5" s="25"/>
      <c r="BW5" s="2"/>
      <c r="BX5" s="25"/>
      <c r="BY5" s="2"/>
      <c r="BZ5" s="25"/>
    </row>
    <row r="6" spans="1:162" ht="18" x14ac:dyDescent="0.25">
      <c r="A6" s="192"/>
      <c r="B6" s="193"/>
      <c r="C6" s="195" t="s">
        <v>62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7"/>
      <c r="CA6" s="174" t="s">
        <v>63</v>
      </c>
      <c r="CB6" s="175"/>
      <c r="CC6" s="175"/>
      <c r="CD6" s="175"/>
      <c r="CE6" s="175"/>
      <c r="CF6" s="175"/>
      <c r="CG6" s="175"/>
      <c r="CH6" s="175"/>
      <c r="CI6" s="175"/>
      <c r="CJ6" s="175"/>
      <c r="CK6" s="175"/>
      <c r="CL6" s="175"/>
      <c r="CM6" s="175"/>
      <c r="CN6" s="175"/>
      <c r="CO6" s="175"/>
      <c r="CP6" s="175"/>
      <c r="CQ6" s="175"/>
      <c r="CR6" s="175"/>
      <c r="CS6" s="175"/>
      <c r="CT6" s="175"/>
      <c r="CU6" s="175"/>
      <c r="CV6" s="175"/>
      <c r="CW6" s="175"/>
      <c r="CX6" s="175"/>
      <c r="CY6" s="175"/>
      <c r="CZ6" s="175"/>
      <c r="DA6" s="175"/>
      <c r="DB6" s="176"/>
      <c r="DC6" s="138" t="s">
        <v>64</v>
      </c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40"/>
      <c r="DO6" s="138" t="s">
        <v>65</v>
      </c>
      <c r="DP6" s="139"/>
      <c r="DQ6" s="139"/>
      <c r="DR6" s="140"/>
      <c r="DS6" s="147" t="s">
        <v>66</v>
      </c>
      <c r="DT6" s="148"/>
      <c r="DU6" s="148"/>
      <c r="DV6" s="149"/>
      <c r="DW6" s="111" t="s">
        <v>67</v>
      </c>
      <c r="DX6" s="112"/>
      <c r="DY6" s="112"/>
      <c r="DZ6" s="113"/>
      <c r="EA6" s="111" t="s">
        <v>68</v>
      </c>
      <c r="EB6" s="112"/>
      <c r="EC6" s="112"/>
      <c r="ED6" s="113"/>
      <c r="EE6" s="111" t="s">
        <v>69</v>
      </c>
      <c r="EF6" s="112"/>
      <c r="EG6" s="112"/>
      <c r="EH6" s="113"/>
      <c r="EI6" s="111" t="s">
        <v>70</v>
      </c>
      <c r="EJ6" s="112"/>
      <c r="EK6" s="112"/>
      <c r="EL6" s="113"/>
      <c r="EM6" s="111" t="s">
        <v>71</v>
      </c>
      <c r="EN6" s="112"/>
      <c r="EO6" s="112"/>
      <c r="EP6" s="113"/>
      <c r="EQ6" s="111" t="s">
        <v>72</v>
      </c>
      <c r="ER6" s="112"/>
      <c r="ES6" s="112"/>
      <c r="ET6" s="113"/>
      <c r="EU6" s="120" t="s">
        <v>7</v>
      </c>
      <c r="EV6" s="121"/>
      <c r="EW6" s="121"/>
      <c r="EX6" s="122"/>
      <c r="EY6" s="129" t="s">
        <v>8</v>
      </c>
      <c r="EZ6" s="130"/>
      <c r="FA6" s="130"/>
      <c r="FB6" s="131"/>
      <c r="FC6" s="120" t="s">
        <v>9</v>
      </c>
      <c r="FD6" s="121"/>
      <c r="FE6" s="121"/>
      <c r="FF6" s="122"/>
    </row>
    <row r="7" spans="1:162" ht="20.25" x14ac:dyDescent="0.25">
      <c r="A7" s="192"/>
      <c r="B7" s="193"/>
      <c r="C7" s="198" t="s">
        <v>73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22"/>
      <c r="AL7" s="34"/>
      <c r="AM7" s="13"/>
      <c r="AN7" s="35"/>
      <c r="AO7" s="13"/>
      <c r="AP7" s="35"/>
      <c r="AQ7" s="13"/>
      <c r="AR7" s="35"/>
      <c r="AS7" s="13"/>
      <c r="AT7" s="38"/>
      <c r="AU7" s="198" t="s">
        <v>74</v>
      </c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200"/>
      <c r="BK7" s="201" t="s">
        <v>75</v>
      </c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3"/>
      <c r="BW7" s="204" t="s">
        <v>4</v>
      </c>
      <c r="BX7" s="205"/>
      <c r="BY7" s="205"/>
      <c r="BZ7" s="206"/>
      <c r="CA7" s="177" t="s">
        <v>76</v>
      </c>
      <c r="CB7" s="178"/>
      <c r="CC7" s="178"/>
      <c r="CD7" s="178"/>
      <c r="CE7" s="178"/>
      <c r="CF7" s="178"/>
      <c r="CG7" s="178"/>
      <c r="CH7" s="179"/>
      <c r="CI7" s="177" t="s">
        <v>77</v>
      </c>
      <c r="CJ7" s="178"/>
      <c r="CK7" s="178"/>
      <c r="CL7" s="178"/>
      <c r="CM7" s="178"/>
      <c r="CN7" s="178"/>
      <c r="CO7" s="178"/>
      <c r="CP7" s="179"/>
      <c r="CQ7" s="177" t="s">
        <v>78</v>
      </c>
      <c r="CR7" s="178"/>
      <c r="CS7" s="178"/>
      <c r="CT7" s="178"/>
      <c r="CU7" s="178"/>
      <c r="CV7" s="178"/>
      <c r="CW7" s="178"/>
      <c r="CX7" s="179"/>
      <c r="CY7" s="180" t="s">
        <v>79</v>
      </c>
      <c r="CZ7" s="181"/>
      <c r="DA7" s="181"/>
      <c r="DB7" s="182"/>
      <c r="DC7" s="141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3"/>
      <c r="DO7" s="141"/>
      <c r="DP7" s="142"/>
      <c r="DQ7" s="142"/>
      <c r="DR7" s="143"/>
      <c r="DS7" s="150"/>
      <c r="DT7" s="151"/>
      <c r="DU7" s="151"/>
      <c r="DV7" s="152"/>
      <c r="DW7" s="114"/>
      <c r="DX7" s="115"/>
      <c r="DY7" s="115"/>
      <c r="DZ7" s="116"/>
      <c r="EA7" s="114"/>
      <c r="EB7" s="115"/>
      <c r="EC7" s="115"/>
      <c r="ED7" s="116"/>
      <c r="EE7" s="114"/>
      <c r="EF7" s="115"/>
      <c r="EG7" s="115"/>
      <c r="EH7" s="116"/>
      <c r="EI7" s="114"/>
      <c r="EJ7" s="115"/>
      <c r="EK7" s="115"/>
      <c r="EL7" s="116"/>
      <c r="EM7" s="114"/>
      <c r="EN7" s="115"/>
      <c r="EO7" s="115"/>
      <c r="EP7" s="116"/>
      <c r="EQ7" s="114"/>
      <c r="ER7" s="115"/>
      <c r="ES7" s="115"/>
      <c r="ET7" s="116"/>
      <c r="EU7" s="123"/>
      <c r="EV7" s="124"/>
      <c r="EW7" s="124"/>
      <c r="EX7" s="125"/>
      <c r="EY7" s="132"/>
      <c r="EZ7" s="133"/>
      <c r="FA7" s="133"/>
      <c r="FB7" s="134"/>
      <c r="FC7" s="123"/>
      <c r="FD7" s="124"/>
      <c r="FE7" s="124"/>
      <c r="FF7" s="125"/>
    </row>
    <row r="8" spans="1:162" ht="23.25" x14ac:dyDescent="0.25">
      <c r="A8" s="192"/>
      <c r="B8" s="193"/>
      <c r="C8" s="171" t="s">
        <v>80</v>
      </c>
      <c r="D8" s="172"/>
      <c r="E8" s="172"/>
      <c r="F8" s="173"/>
      <c r="G8" s="171" t="s">
        <v>81</v>
      </c>
      <c r="H8" s="172"/>
      <c r="I8" s="172"/>
      <c r="J8" s="173"/>
      <c r="K8" s="171" t="s">
        <v>82</v>
      </c>
      <c r="L8" s="172"/>
      <c r="M8" s="172"/>
      <c r="N8" s="173"/>
      <c r="O8" s="171" t="s">
        <v>83</v>
      </c>
      <c r="P8" s="172"/>
      <c r="Q8" s="172"/>
      <c r="R8" s="173"/>
      <c r="S8" s="171" t="s">
        <v>84</v>
      </c>
      <c r="T8" s="172"/>
      <c r="U8" s="172"/>
      <c r="V8" s="173"/>
      <c r="W8" s="171" t="s">
        <v>85</v>
      </c>
      <c r="X8" s="172"/>
      <c r="Y8" s="172"/>
      <c r="Z8" s="173"/>
      <c r="AA8" s="171" t="s">
        <v>86</v>
      </c>
      <c r="AB8" s="172"/>
      <c r="AC8" s="172"/>
      <c r="AD8" s="173"/>
      <c r="AE8" s="171" t="s">
        <v>87</v>
      </c>
      <c r="AF8" s="172"/>
      <c r="AG8" s="172"/>
      <c r="AH8" s="173"/>
      <c r="AI8" s="171" t="s">
        <v>88</v>
      </c>
      <c r="AJ8" s="172"/>
      <c r="AK8" s="172"/>
      <c r="AL8" s="173"/>
      <c r="AM8" s="171" t="s">
        <v>89</v>
      </c>
      <c r="AN8" s="172"/>
      <c r="AO8" s="172"/>
      <c r="AP8" s="173"/>
      <c r="AQ8" s="177" t="s">
        <v>90</v>
      </c>
      <c r="AR8" s="178"/>
      <c r="AS8" s="178"/>
      <c r="AT8" s="179"/>
      <c r="AU8" s="171" t="s">
        <v>91</v>
      </c>
      <c r="AV8" s="172"/>
      <c r="AW8" s="172"/>
      <c r="AX8" s="173"/>
      <c r="AY8" s="171" t="s">
        <v>92</v>
      </c>
      <c r="AZ8" s="172"/>
      <c r="BA8" s="172"/>
      <c r="BB8" s="173"/>
      <c r="BC8" s="109" t="s">
        <v>93</v>
      </c>
      <c r="BD8" s="186"/>
      <c r="BE8" s="186"/>
      <c r="BF8" s="110"/>
      <c r="BG8" s="177" t="s">
        <v>90</v>
      </c>
      <c r="BH8" s="178"/>
      <c r="BI8" s="178"/>
      <c r="BJ8" s="179"/>
      <c r="BK8" s="187" t="s">
        <v>94</v>
      </c>
      <c r="BL8" s="188"/>
      <c r="BM8" s="188"/>
      <c r="BN8" s="189"/>
      <c r="BO8" s="187" t="s">
        <v>95</v>
      </c>
      <c r="BP8" s="188"/>
      <c r="BQ8" s="188"/>
      <c r="BR8" s="189"/>
      <c r="BS8" s="177" t="s">
        <v>90</v>
      </c>
      <c r="BT8" s="178"/>
      <c r="BU8" s="178"/>
      <c r="BV8" s="179"/>
      <c r="BW8" s="207"/>
      <c r="BX8" s="208"/>
      <c r="BY8" s="208"/>
      <c r="BZ8" s="209"/>
      <c r="CA8" s="156" t="s">
        <v>96</v>
      </c>
      <c r="CB8" s="157"/>
      <c r="CC8" s="157"/>
      <c r="CD8" s="158"/>
      <c r="CE8" s="159" t="s">
        <v>97</v>
      </c>
      <c r="CF8" s="160"/>
      <c r="CG8" s="160"/>
      <c r="CH8" s="161"/>
      <c r="CI8" s="156" t="s">
        <v>96</v>
      </c>
      <c r="CJ8" s="157"/>
      <c r="CK8" s="157"/>
      <c r="CL8" s="158"/>
      <c r="CM8" s="159" t="s">
        <v>97</v>
      </c>
      <c r="CN8" s="160"/>
      <c r="CO8" s="160"/>
      <c r="CP8" s="161"/>
      <c r="CQ8" s="165" t="s">
        <v>96</v>
      </c>
      <c r="CR8" s="166"/>
      <c r="CS8" s="166"/>
      <c r="CT8" s="167"/>
      <c r="CU8" s="168" t="s">
        <v>98</v>
      </c>
      <c r="CV8" s="169"/>
      <c r="CW8" s="169"/>
      <c r="CX8" s="170"/>
      <c r="CY8" s="183"/>
      <c r="CZ8" s="184"/>
      <c r="DA8" s="184"/>
      <c r="DB8" s="185"/>
      <c r="DC8" s="156" t="s">
        <v>96</v>
      </c>
      <c r="DD8" s="157"/>
      <c r="DE8" s="157"/>
      <c r="DF8" s="158"/>
      <c r="DG8" s="159" t="s">
        <v>99</v>
      </c>
      <c r="DH8" s="160"/>
      <c r="DI8" s="160"/>
      <c r="DJ8" s="161"/>
      <c r="DK8" s="162" t="s">
        <v>79</v>
      </c>
      <c r="DL8" s="163"/>
      <c r="DM8" s="163"/>
      <c r="DN8" s="164"/>
      <c r="DO8" s="144"/>
      <c r="DP8" s="145"/>
      <c r="DQ8" s="145"/>
      <c r="DR8" s="146"/>
      <c r="DS8" s="153"/>
      <c r="DT8" s="154"/>
      <c r="DU8" s="154"/>
      <c r="DV8" s="155"/>
      <c r="DW8" s="117"/>
      <c r="DX8" s="118"/>
      <c r="DY8" s="118"/>
      <c r="DZ8" s="119"/>
      <c r="EA8" s="117"/>
      <c r="EB8" s="118"/>
      <c r="EC8" s="118"/>
      <c r="ED8" s="119"/>
      <c r="EE8" s="117"/>
      <c r="EF8" s="118"/>
      <c r="EG8" s="118"/>
      <c r="EH8" s="119"/>
      <c r="EI8" s="117"/>
      <c r="EJ8" s="118"/>
      <c r="EK8" s="118"/>
      <c r="EL8" s="119"/>
      <c r="EM8" s="117"/>
      <c r="EN8" s="118"/>
      <c r="EO8" s="118"/>
      <c r="EP8" s="119"/>
      <c r="EQ8" s="117"/>
      <c r="ER8" s="118"/>
      <c r="ES8" s="118"/>
      <c r="ET8" s="119"/>
      <c r="EU8" s="126"/>
      <c r="EV8" s="127"/>
      <c r="EW8" s="127"/>
      <c r="EX8" s="128"/>
      <c r="EY8" s="135"/>
      <c r="EZ8" s="136"/>
      <c r="FA8" s="136"/>
      <c r="FB8" s="137"/>
      <c r="FC8" s="126"/>
      <c r="FD8" s="127"/>
      <c r="FE8" s="127"/>
      <c r="FF8" s="128"/>
    </row>
    <row r="9" spans="1:162" x14ac:dyDescent="0.25">
      <c r="A9" s="192"/>
      <c r="B9" s="193"/>
      <c r="C9" s="109" t="s">
        <v>10</v>
      </c>
      <c r="D9" s="110"/>
      <c r="E9" s="109" t="s">
        <v>11</v>
      </c>
      <c r="F9" s="110"/>
      <c r="G9" s="109" t="s">
        <v>10</v>
      </c>
      <c r="H9" s="110"/>
      <c r="I9" s="109" t="s">
        <v>11</v>
      </c>
      <c r="J9" s="110"/>
      <c r="K9" s="109" t="s">
        <v>10</v>
      </c>
      <c r="L9" s="110"/>
      <c r="M9" s="109" t="s">
        <v>11</v>
      </c>
      <c r="N9" s="110"/>
      <c r="O9" s="109" t="s">
        <v>10</v>
      </c>
      <c r="P9" s="110"/>
      <c r="Q9" s="109" t="s">
        <v>11</v>
      </c>
      <c r="R9" s="110"/>
      <c r="S9" s="109" t="s">
        <v>10</v>
      </c>
      <c r="T9" s="110"/>
      <c r="U9" s="109" t="s">
        <v>11</v>
      </c>
      <c r="V9" s="110"/>
      <c r="W9" s="109" t="s">
        <v>10</v>
      </c>
      <c r="X9" s="110"/>
      <c r="Y9" s="109" t="s">
        <v>11</v>
      </c>
      <c r="Z9" s="110"/>
      <c r="AA9" s="109" t="s">
        <v>10</v>
      </c>
      <c r="AB9" s="110"/>
      <c r="AC9" s="109" t="s">
        <v>11</v>
      </c>
      <c r="AD9" s="110"/>
      <c r="AE9" s="109" t="s">
        <v>10</v>
      </c>
      <c r="AF9" s="110"/>
      <c r="AG9" s="109" t="s">
        <v>11</v>
      </c>
      <c r="AH9" s="110"/>
      <c r="AI9" s="109" t="s">
        <v>10</v>
      </c>
      <c r="AJ9" s="110"/>
      <c r="AK9" s="109" t="s">
        <v>11</v>
      </c>
      <c r="AL9" s="110"/>
      <c r="AM9" s="109" t="s">
        <v>10</v>
      </c>
      <c r="AN9" s="110"/>
      <c r="AO9" s="109" t="s">
        <v>11</v>
      </c>
      <c r="AP9" s="110"/>
      <c r="AQ9" s="109" t="s">
        <v>10</v>
      </c>
      <c r="AR9" s="110"/>
      <c r="AS9" s="109" t="s">
        <v>11</v>
      </c>
      <c r="AT9" s="110"/>
      <c r="AU9" s="109" t="s">
        <v>10</v>
      </c>
      <c r="AV9" s="110"/>
      <c r="AW9" s="109" t="s">
        <v>11</v>
      </c>
      <c r="AX9" s="110"/>
      <c r="AY9" s="109" t="s">
        <v>10</v>
      </c>
      <c r="AZ9" s="110"/>
      <c r="BA9" s="109" t="s">
        <v>11</v>
      </c>
      <c r="BB9" s="110"/>
      <c r="BC9" s="109" t="s">
        <v>10</v>
      </c>
      <c r="BD9" s="110"/>
      <c r="BE9" s="109" t="s">
        <v>11</v>
      </c>
      <c r="BF9" s="110"/>
      <c r="BG9" s="109" t="s">
        <v>10</v>
      </c>
      <c r="BH9" s="110"/>
      <c r="BI9" s="109" t="s">
        <v>11</v>
      </c>
      <c r="BJ9" s="110"/>
      <c r="BK9" s="109" t="s">
        <v>10</v>
      </c>
      <c r="BL9" s="110"/>
      <c r="BM9" s="109" t="s">
        <v>11</v>
      </c>
      <c r="BN9" s="110"/>
      <c r="BO9" s="109" t="s">
        <v>10</v>
      </c>
      <c r="BP9" s="110"/>
      <c r="BQ9" s="109" t="s">
        <v>11</v>
      </c>
      <c r="BR9" s="110"/>
      <c r="BS9" s="109" t="s">
        <v>10</v>
      </c>
      <c r="BT9" s="110"/>
      <c r="BU9" s="109" t="s">
        <v>11</v>
      </c>
      <c r="BV9" s="110"/>
      <c r="BW9" s="109" t="s">
        <v>10</v>
      </c>
      <c r="BX9" s="110"/>
      <c r="BY9" s="109" t="s">
        <v>11</v>
      </c>
      <c r="BZ9" s="110"/>
      <c r="CA9" s="109" t="s">
        <v>10</v>
      </c>
      <c r="CB9" s="110"/>
      <c r="CC9" s="109" t="s">
        <v>11</v>
      </c>
      <c r="CD9" s="110"/>
      <c r="CE9" s="109" t="s">
        <v>10</v>
      </c>
      <c r="CF9" s="110"/>
      <c r="CG9" s="109" t="s">
        <v>11</v>
      </c>
      <c r="CH9" s="110"/>
      <c r="CI9" s="109" t="s">
        <v>10</v>
      </c>
      <c r="CJ9" s="110"/>
      <c r="CK9" s="109" t="s">
        <v>11</v>
      </c>
      <c r="CL9" s="110"/>
      <c r="CM9" s="109" t="s">
        <v>10</v>
      </c>
      <c r="CN9" s="110"/>
      <c r="CO9" s="109" t="s">
        <v>11</v>
      </c>
      <c r="CP9" s="110"/>
      <c r="CQ9" s="109" t="s">
        <v>10</v>
      </c>
      <c r="CR9" s="110"/>
      <c r="CS9" s="109" t="s">
        <v>11</v>
      </c>
      <c r="CT9" s="110"/>
      <c r="CU9" s="109" t="s">
        <v>10</v>
      </c>
      <c r="CV9" s="110"/>
      <c r="CW9" s="109" t="s">
        <v>11</v>
      </c>
      <c r="CX9" s="110"/>
      <c r="CY9" s="109" t="s">
        <v>10</v>
      </c>
      <c r="CZ9" s="110"/>
      <c r="DA9" s="109" t="s">
        <v>11</v>
      </c>
      <c r="DB9" s="110"/>
      <c r="DC9" s="109" t="s">
        <v>10</v>
      </c>
      <c r="DD9" s="110"/>
      <c r="DE9" s="109" t="s">
        <v>11</v>
      </c>
      <c r="DF9" s="110"/>
      <c r="DG9" s="109" t="s">
        <v>10</v>
      </c>
      <c r="DH9" s="110"/>
      <c r="DI9" s="109" t="s">
        <v>11</v>
      </c>
      <c r="DJ9" s="110"/>
      <c r="DK9" s="109" t="s">
        <v>10</v>
      </c>
      <c r="DL9" s="110"/>
      <c r="DM9" s="109" t="s">
        <v>11</v>
      </c>
      <c r="DN9" s="110"/>
      <c r="DO9" s="109" t="s">
        <v>10</v>
      </c>
      <c r="DP9" s="110"/>
      <c r="DQ9" s="109" t="s">
        <v>11</v>
      </c>
      <c r="DR9" s="110"/>
      <c r="DS9" s="109" t="s">
        <v>10</v>
      </c>
      <c r="DT9" s="110"/>
      <c r="DU9" s="109" t="s">
        <v>11</v>
      </c>
      <c r="DV9" s="110"/>
      <c r="DW9" s="109" t="s">
        <v>10</v>
      </c>
      <c r="DX9" s="110"/>
      <c r="DY9" s="109" t="s">
        <v>11</v>
      </c>
      <c r="DZ9" s="110"/>
      <c r="EA9" s="109" t="s">
        <v>10</v>
      </c>
      <c r="EB9" s="110"/>
      <c r="EC9" s="109" t="s">
        <v>11</v>
      </c>
      <c r="ED9" s="110"/>
      <c r="EE9" s="109" t="s">
        <v>10</v>
      </c>
      <c r="EF9" s="110"/>
      <c r="EG9" s="109" t="s">
        <v>11</v>
      </c>
      <c r="EH9" s="110"/>
      <c r="EI9" s="109" t="s">
        <v>10</v>
      </c>
      <c r="EJ9" s="110"/>
      <c r="EK9" s="109" t="s">
        <v>11</v>
      </c>
      <c r="EL9" s="110"/>
      <c r="EM9" s="109" t="s">
        <v>10</v>
      </c>
      <c r="EN9" s="110"/>
      <c r="EO9" s="109" t="s">
        <v>11</v>
      </c>
      <c r="EP9" s="110"/>
      <c r="EQ9" s="109" t="s">
        <v>10</v>
      </c>
      <c r="ER9" s="110"/>
      <c r="ES9" s="109" t="s">
        <v>11</v>
      </c>
      <c r="ET9" s="110"/>
      <c r="EU9" s="109" t="s">
        <v>10</v>
      </c>
      <c r="EV9" s="110"/>
      <c r="EW9" s="109" t="s">
        <v>11</v>
      </c>
      <c r="EX9" s="110"/>
      <c r="EY9" s="109" t="s">
        <v>10</v>
      </c>
      <c r="EZ9" s="110"/>
      <c r="FA9" s="109" t="s">
        <v>11</v>
      </c>
      <c r="FB9" s="110"/>
      <c r="FC9" s="109" t="s">
        <v>10</v>
      </c>
      <c r="FD9" s="110"/>
      <c r="FE9" s="109" t="s">
        <v>11</v>
      </c>
      <c r="FF9" s="110"/>
    </row>
    <row r="10" spans="1:162" x14ac:dyDescent="0.25">
      <c r="A10" s="192"/>
      <c r="B10" s="194"/>
      <c r="C10" s="14" t="s">
        <v>100</v>
      </c>
      <c r="D10" s="26" t="s">
        <v>101</v>
      </c>
      <c r="E10" s="14" t="s">
        <v>100</v>
      </c>
      <c r="F10" s="26" t="s">
        <v>101</v>
      </c>
      <c r="G10" s="14" t="s">
        <v>100</v>
      </c>
      <c r="H10" s="26" t="s">
        <v>101</v>
      </c>
      <c r="I10" s="14" t="s">
        <v>100</v>
      </c>
      <c r="J10" s="26" t="s">
        <v>101</v>
      </c>
      <c r="K10" s="14" t="s">
        <v>100</v>
      </c>
      <c r="L10" s="26" t="s">
        <v>101</v>
      </c>
      <c r="M10" s="14" t="s">
        <v>100</v>
      </c>
      <c r="N10" s="26" t="s">
        <v>101</v>
      </c>
      <c r="O10" s="14" t="s">
        <v>100</v>
      </c>
      <c r="P10" s="26" t="s">
        <v>101</v>
      </c>
      <c r="Q10" s="14" t="s">
        <v>100</v>
      </c>
      <c r="R10" s="26" t="s">
        <v>101</v>
      </c>
      <c r="S10" s="14" t="s">
        <v>100</v>
      </c>
      <c r="T10" s="26" t="s">
        <v>101</v>
      </c>
      <c r="U10" s="14" t="s">
        <v>100</v>
      </c>
      <c r="V10" s="26" t="s">
        <v>101</v>
      </c>
      <c r="W10" s="14" t="s">
        <v>100</v>
      </c>
      <c r="X10" s="26" t="s">
        <v>101</v>
      </c>
      <c r="Y10" s="14" t="s">
        <v>100</v>
      </c>
      <c r="Z10" s="26" t="s">
        <v>101</v>
      </c>
      <c r="AA10" s="14" t="s">
        <v>100</v>
      </c>
      <c r="AB10" s="26" t="s">
        <v>101</v>
      </c>
      <c r="AC10" s="14" t="s">
        <v>100</v>
      </c>
      <c r="AD10" s="26" t="s">
        <v>101</v>
      </c>
      <c r="AE10" s="14" t="s">
        <v>100</v>
      </c>
      <c r="AF10" s="26" t="s">
        <v>101</v>
      </c>
      <c r="AG10" s="14" t="s">
        <v>100</v>
      </c>
      <c r="AH10" s="26" t="s">
        <v>101</v>
      </c>
      <c r="AI10" s="14" t="s">
        <v>100</v>
      </c>
      <c r="AJ10" s="26" t="s">
        <v>101</v>
      </c>
      <c r="AK10" s="14" t="s">
        <v>100</v>
      </c>
      <c r="AL10" s="26" t="s">
        <v>101</v>
      </c>
      <c r="AM10" s="14" t="s">
        <v>100</v>
      </c>
      <c r="AN10" s="26" t="s">
        <v>101</v>
      </c>
      <c r="AO10" s="14" t="s">
        <v>100</v>
      </c>
      <c r="AP10" s="26" t="s">
        <v>101</v>
      </c>
      <c r="AQ10" s="14" t="s">
        <v>100</v>
      </c>
      <c r="AR10" s="26" t="s">
        <v>101</v>
      </c>
      <c r="AS10" s="14" t="s">
        <v>100</v>
      </c>
      <c r="AT10" s="26" t="s">
        <v>101</v>
      </c>
      <c r="AU10" s="14" t="s">
        <v>100</v>
      </c>
      <c r="AV10" s="26" t="s">
        <v>101</v>
      </c>
      <c r="AW10" s="14" t="s">
        <v>100</v>
      </c>
      <c r="AX10" s="26" t="s">
        <v>101</v>
      </c>
      <c r="AY10" s="14" t="s">
        <v>100</v>
      </c>
      <c r="AZ10" s="26" t="s">
        <v>101</v>
      </c>
      <c r="BA10" s="14" t="s">
        <v>100</v>
      </c>
      <c r="BB10" s="26" t="s">
        <v>101</v>
      </c>
      <c r="BC10" s="14" t="s">
        <v>100</v>
      </c>
      <c r="BD10" s="26" t="s">
        <v>101</v>
      </c>
      <c r="BE10" s="14" t="s">
        <v>100</v>
      </c>
      <c r="BF10" s="26" t="s">
        <v>101</v>
      </c>
      <c r="BG10" s="14" t="s">
        <v>100</v>
      </c>
      <c r="BH10" s="26" t="s">
        <v>101</v>
      </c>
      <c r="BI10" s="14" t="s">
        <v>100</v>
      </c>
      <c r="BJ10" s="26" t="s">
        <v>101</v>
      </c>
      <c r="BK10" s="14" t="s">
        <v>100</v>
      </c>
      <c r="BL10" s="26" t="s">
        <v>101</v>
      </c>
      <c r="BM10" s="14" t="s">
        <v>100</v>
      </c>
      <c r="BN10" s="26" t="s">
        <v>101</v>
      </c>
      <c r="BO10" s="14" t="s">
        <v>100</v>
      </c>
      <c r="BP10" s="26" t="s">
        <v>101</v>
      </c>
      <c r="BQ10" s="14" t="s">
        <v>100</v>
      </c>
      <c r="BR10" s="26" t="s">
        <v>101</v>
      </c>
      <c r="BS10" s="14" t="s">
        <v>100</v>
      </c>
      <c r="BT10" s="26" t="s">
        <v>101</v>
      </c>
      <c r="BU10" s="14" t="s">
        <v>100</v>
      </c>
      <c r="BV10" s="26" t="s">
        <v>101</v>
      </c>
      <c r="BW10" s="14" t="s">
        <v>100</v>
      </c>
      <c r="BX10" s="26" t="s">
        <v>101</v>
      </c>
      <c r="BY10" s="14" t="s">
        <v>100</v>
      </c>
      <c r="BZ10" s="26" t="s">
        <v>101</v>
      </c>
      <c r="CA10" s="14" t="s">
        <v>100</v>
      </c>
      <c r="CB10" s="26" t="s">
        <v>101</v>
      </c>
      <c r="CC10" s="14" t="s">
        <v>100</v>
      </c>
      <c r="CD10" s="26" t="s">
        <v>101</v>
      </c>
      <c r="CE10" s="14" t="s">
        <v>100</v>
      </c>
      <c r="CF10" s="26" t="s">
        <v>101</v>
      </c>
      <c r="CG10" s="14" t="s">
        <v>100</v>
      </c>
      <c r="CH10" s="26" t="s">
        <v>101</v>
      </c>
      <c r="CI10" s="14" t="s">
        <v>100</v>
      </c>
      <c r="CJ10" s="26" t="s">
        <v>101</v>
      </c>
      <c r="CK10" s="14" t="s">
        <v>100</v>
      </c>
      <c r="CL10" s="26" t="s">
        <v>101</v>
      </c>
      <c r="CM10" s="14" t="s">
        <v>100</v>
      </c>
      <c r="CN10" s="26" t="s">
        <v>101</v>
      </c>
      <c r="CO10" s="14" t="s">
        <v>100</v>
      </c>
      <c r="CP10" s="26" t="s">
        <v>101</v>
      </c>
      <c r="CQ10" s="14" t="s">
        <v>100</v>
      </c>
      <c r="CR10" s="26" t="s">
        <v>101</v>
      </c>
      <c r="CS10" s="14" t="s">
        <v>100</v>
      </c>
      <c r="CT10" s="26" t="s">
        <v>101</v>
      </c>
      <c r="CU10" s="14" t="s">
        <v>100</v>
      </c>
      <c r="CV10" s="26" t="s">
        <v>101</v>
      </c>
      <c r="CW10" s="14" t="s">
        <v>100</v>
      </c>
      <c r="CX10" s="26" t="s">
        <v>101</v>
      </c>
      <c r="CY10" s="14" t="s">
        <v>100</v>
      </c>
      <c r="CZ10" s="26" t="s">
        <v>101</v>
      </c>
      <c r="DA10" s="14" t="s">
        <v>100</v>
      </c>
      <c r="DB10" s="26" t="s">
        <v>101</v>
      </c>
      <c r="DC10" s="14" t="s">
        <v>100</v>
      </c>
      <c r="DD10" s="26" t="s">
        <v>101</v>
      </c>
      <c r="DE10" s="14" t="s">
        <v>100</v>
      </c>
      <c r="DF10" s="26" t="s">
        <v>101</v>
      </c>
      <c r="DG10" s="14" t="s">
        <v>100</v>
      </c>
      <c r="DH10" s="26" t="s">
        <v>101</v>
      </c>
      <c r="DI10" s="14" t="s">
        <v>100</v>
      </c>
      <c r="DJ10" s="26" t="s">
        <v>101</v>
      </c>
      <c r="DK10" s="14" t="s">
        <v>100</v>
      </c>
      <c r="DL10" s="26" t="s">
        <v>101</v>
      </c>
      <c r="DM10" s="14" t="s">
        <v>100</v>
      </c>
      <c r="DN10" s="26" t="s">
        <v>101</v>
      </c>
      <c r="DO10" s="14" t="s">
        <v>100</v>
      </c>
      <c r="DP10" s="26" t="s">
        <v>101</v>
      </c>
      <c r="DQ10" s="14" t="s">
        <v>100</v>
      </c>
      <c r="DR10" s="26" t="s">
        <v>101</v>
      </c>
      <c r="DS10" s="14" t="s">
        <v>100</v>
      </c>
      <c r="DT10" s="26" t="s">
        <v>101</v>
      </c>
      <c r="DU10" s="14" t="s">
        <v>100</v>
      </c>
      <c r="DV10" s="26" t="s">
        <v>101</v>
      </c>
      <c r="DW10" s="14" t="s">
        <v>100</v>
      </c>
      <c r="DX10" s="26" t="s">
        <v>101</v>
      </c>
      <c r="DY10" s="14" t="s">
        <v>100</v>
      </c>
      <c r="DZ10" s="26" t="s">
        <v>101</v>
      </c>
      <c r="EA10" s="14" t="s">
        <v>100</v>
      </c>
      <c r="EB10" s="26" t="s">
        <v>101</v>
      </c>
      <c r="EC10" s="14" t="s">
        <v>100</v>
      </c>
      <c r="ED10" s="26" t="s">
        <v>101</v>
      </c>
      <c r="EE10" s="14" t="s">
        <v>100</v>
      </c>
      <c r="EF10" s="26" t="s">
        <v>101</v>
      </c>
      <c r="EG10" s="14" t="s">
        <v>100</v>
      </c>
      <c r="EH10" s="26" t="s">
        <v>101</v>
      </c>
      <c r="EI10" s="14" t="s">
        <v>100</v>
      </c>
      <c r="EJ10" s="26" t="s">
        <v>101</v>
      </c>
      <c r="EK10" s="14" t="s">
        <v>100</v>
      </c>
      <c r="EL10" s="26" t="s">
        <v>101</v>
      </c>
      <c r="EM10" s="14" t="s">
        <v>100</v>
      </c>
      <c r="EN10" s="26" t="s">
        <v>101</v>
      </c>
      <c r="EO10" s="14" t="s">
        <v>100</v>
      </c>
      <c r="EP10" s="26" t="s">
        <v>101</v>
      </c>
      <c r="EQ10" s="14" t="s">
        <v>100</v>
      </c>
      <c r="ER10" s="26" t="s">
        <v>101</v>
      </c>
      <c r="ES10" s="14" t="s">
        <v>100</v>
      </c>
      <c r="ET10" s="26" t="s">
        <v>101</v>
      </c>
      <c r="EU10" s="14" t="s">
        <v>100</v>
      </c>
      <c r="EV10" s="26" t="s">
        <v>101</v>
      </c>
      <c r="EW10" s="14" t="s">
        <v>100</v>
      </c>
      <c r="EX10" s="26" t="s">
        <v>101</v>
      </c>
      <c r="EY10" s="14" t="s">
        <v>100</v>
      </c>
      <c r="EZ10" s="26" t="s">
        <v>101</v>
      </c>
      <c r="FA10" s="14" t="s">
        <v>100</v>
      </c>
      <c r="FB10" s="26" t="s">
        <v>101</v>
      </c>
      <c r="FC10" s="14" t="s">
        <v>100</v>
      </c>
      <c r="FD10" s="26" t="s">
        <v>101</v>
      </c>
      <c r="FE10" s="14" t="s">
        <v>100</v>
      </c>
      <c r="FF10" s="26" t="s">
        <v>101</v>
      </c>
    </row>
    <row r="11" spans="1:162" ht="85.5" x14ac:dyDescent="0.25">
      <c r="A11" s="15"/>
      <c r="B11" s="23"/>
      <c r="C11" s="16">
        <v>1</v>
      </c>
      <c r="D11" s="45">
        <v>2</v>
      </c>
      <c r="E11" s="16"/>
      <c r="F11" s="27"/>
      <c r="G11" s="16">
        <v>3</v>
      </c>
      <c r="H11" s="45">
        <v>4</v>
      </c>
      <c r="I11" s="16"/>
      <c r="J11" s="27"/>
      <c r="K11" s="16">
        <v>5</v>
      </c>
      <c r="L11" s="45">
        <v>6</v>
      </c>
      <c r="M11" s="16"/>
      <c r="N11" s="27"/>
      <c r="O11" s="16">
        <v>7</v>
      </c>
      <c r="P11" s="45">
        <v>8</v>
      </c>
      <c r="Q11" s="16"/>
      <c r="R11" s="27"/>
      <c r="S11" s="16">
        <v>9</v>
      </c>
      <c r="T11" s="45">
        <v>10</v>
      </c>
      <c r="U11" s="45"/>
      <c r="V11" s="45"/>
      <c r="W11" s="45">
        <v>11</v>
      </c>
      <c r="X11" s="45">
        <v>12</v>
      </c>
      <c r="Y11" s="45"/>
      <c r="Z11" s="45"/>
      <c r="AA11" s="45">
        <v>13</v>
      </c>
      <c r="AB11" s="45">
        <v>14</v>
      </c>
      <c r="AC11" s="45"/>
      <c r="AD11" s="45"/>
      <c r="AE11" s="45">
        <v>15</v>
      </c>
      <c r="AF11" s="45">
        <v>16</v>
      </c>
      <c r="AG11" s="45"/>
      <c r="AH11" s="45"/>
      <c r="AI11" s="45">
        <v>17</v>
      </c>
      <c r="AJ11" s="45">
        <v>18</v>
      </c>
      <c r="AK11" s="45"/>
      <c r="AL11" s="45"/>
      <c r="AM11" s="45">
        <v>19</v>
      </c>
      <c r="AN11" s="45">
        <v>20</v>
      </c>
      <c r="AO11" s="45"/>
      <c r="AP11" s="45"/>
      <c r="AQ11" s="46" t="s">
        <v>102</v>
      </c>
      <c r="AR11" s="47" t="s">
        <v>103</v>
      </c>
      <c r="AS11" s="47"/>
      <c r="AT11" s="47"/>
      <c r="AU11" s="45">
        <v>23</v>
      </c>
      <c r="AV11" s="45">
        <v>24</v>
      </c>
      <c r="AW11" s="45"/>
      <c r="AX11" s="45"/>
      <c r="AY11" s="45">
        <v>25</v>
      </c>
      <c r="AZ11" s="45">
        <v>26</v>
      </c>
      <c r="BA11" s="45"/>
      <c r="BB11" s="45"/>
      <c r="BC11" s="45">
        <v>27</v>
      </c>
      <c r="BD11" s="45">
        <v>28</v>
      </c>
      <c r="BE11" s="16"/>
      <c r="BF11" s="27"/>
      <c r="BG11" s="18" t="s">
        <v>104</v>
      </c>
      <c r="BH11" s="40" t="s">
        <v>105</v>
      </c>
      <c r="BI11" s="17"/>
      <c r="BJ11" s="37"/>
      <c r="BK11" s="16">
        <v>31</v>
      </c>
      <c r="BL11" s="45">
        <v>32</v>
      </c>
      <c r="BM11" s="45"/>
      <c r="BN11" s="45"/>
      <c r="BO11" s="45">
        <v>33</v>
      </c>
      <c r="BP11" s="45">
        <v>34</v>
      </c>
      <c r="BQ11" s="48"/>
      <c r="BR11" s="48"/>
      <c r="BS11" s="49" t="s">
        <v>106</v>
      </c>
      <c r="BT11" s="49" t="s">
        <v>107</v>
      </c>
      <c r="BU11" s="48"/>
      <c r="BV11" s="50"/>
      <c r="BW11" s="51" t="s">
        <v>108</v>
      </c>
      <c r="BX11" s="51" t="s">
        <v>109</v>
      </c>
      <c r="BY11" s="51"/>
      <c r="BZ11" s="51"/>
      <c r="CA11" s="51">
        <v>39</v>
      </c>
      <c r="CB11" s="52">
        <v>40</v>
      </c>
      <c r="CC11" s="52"/>
      <c r="CD11" s="52"/>
      <c r="CE11" s="52">
        <v>41</v>
      </c>
      <c r="CF11" s="52">
        <v>42</v>
      </c>
      <c r="CG11" s="52"/>
      <c r="CH11" s="52"/>
      <c r="CI11" s="52">
        <v>43</v>
      </c>
      <c r="CJ11" s="52">
        <v>44</v>
      </c>
      <c r="CK11" s="52"/>
      <c r="CL11" s="52"/>
      <c r="CM11" s="52">
        <v>45</v>
      </c>
      <c r="CN11" s="52">
        <v>46</v>
      </c>
      <c r="CO11" s="52"/>
      <c r="CP11" s="52"/>
      <c r="CQ11" s="52">
        <v>47</v>
      </c>
      <c r="CR11" s="52">
        <v>48</v>
      </c>
      <c r="CS11" s="52"/>
      <c r="CT11" s="52"/>
      <c r="CU11" s="52">
        <v>49</v>
      </c>
      <c r="CV11" s="52">
        <v>50</v>
      </c>
      <c r="CW11" s="52"/>
      <c r="CX11" s="52"/>
      <c r="CY11" s="53" t="s">
        <v>110</v>
      </c>
      <c r="CZ11" s="54" t="s">
        <v>111</v>
      </c>
      <c r="DA11" s="54"/>
      <c r="DB11" s="54"/>
      <c r="DC11" s="52">
        <v>53</v>
      </c>
      <c r="DD11" s="52">
        <v>54</v>
      </c>
      <c r="DE11" s="52"/>
      <c r="DF11" s="52"/>
      <c r="DG11" s="52">
        <v>55</v>
      </c>
      <c r="DH11" s="52">
        <v>56</v>
      </c>
      <c r="DI11" s="52"/>
      <c r="DJ11" s="52"/>
      <c r="DK11" s="55" t="s">
        <v>112</v>
      </c>
      <c r="DL11" s="55" t="s">
        <v>113</v>
      </c>
      <c r="DM11" s="55"/>
      <c r="DN11" s="55"/>
      <c r="DO11" s="55" t="s">
        <v>114</v>
      </c>
      <c r="DP11" s="55" t="s">
        <v>115</v>
      </c>
      <c r="DQ11" s="55"/>
      <c r="DR11" s="55"/>
      <c r="DS11" s="55" t="s">
        <v>116</v>
      </c>
      <c r="DT11" s="55" t="s">
        <v>117</v>
      </c>
      <c r="DU11" s="55"/>
      <c r="DV11" s="55"/>
      <c r="DW11" s="52">
        <v>61</v>
      </c>
      <c r="DX11" s="52">
        <v>62</v>
      </c>
      <c r="DY11" s="52"/>
      <c r="DZ11" s="52"/>
      <c r="EA11" s="52">
        <v>63</v>
      </c>
      <c r="EB11" s="52">
        <v>64</v>
      </c>
      <c r="EC11" s="52"/>
      <c r="ED11" s="52"/>
      <c r="EE11" s="52">
        <v>65</v>
      </c>
      <c r="EF11" s="52">
        <v>66</v>
      </c>
      <c r="EG11" s="52"/>
      <c r="EH11" s="52"/>
      <c r="EI11" s="52">
        <v>67</v>
      </c>
      <c r="EJ11" s="52">
        <v>68</v>
      </c>
      <c r="EK11" s="52"/>
      <c r="EL11" s="52"/>
      <c r="EM11" s="52">
        <v>69</v>
      </c>
      <c r="EN11" s="52">
        <v>70</v>
      </c>
      <c r="EO11" s="52"/>
      <c r="EP11" s="52"/>
      <c r="EQ11" s="52">
        <v>71</v>
      </c>
      <c r="ER11" s="52">
        <v>72</v>
      </c>
      <c r="ES11" s="52"/>
      <c r="ET11" s="52"/>
      <c r="EU11" s="54" t="s">
        <v>118</v>
      </c>
      <c r="EV11" s="54" t="s">
        <v>119</v>
      </c>
      <c r="EW11" s="54"/>
      <c r="EX11" s="54"/>
      <c r="EY11" s="52">
        <v>75</v>
      </c>
      <c r="EZ11" s="52">
        <v>76</v>
      </c>
      <c r="FA11" s="19"/>
      <c r="FB11" s="41"/>
      <c r="FC11" s="20" t="s">
        <v>120</v>
      </c>
      <c r="FD11" s="44" t="s">
        <v>121</v>
      </c>
      <c r="FE11" s="20" t="s">
        <v>120</v>
      </c>
      <c r="FF11" s="44" t="s">
        <v>121</v>
      </c>
    </row>
    <row r="12" spans="1:162" x14ac:dyDescent="0.25">
      <c r="A12" s="61">
        <v>1</v>
      </c>
      <c r="B12" s="61" t="s">
        <v>13</v>
      </c>
      <c r="C12" s="61">
        <v>7</v>
      </c>
      <c r="D12" s="63">
        <v>22.5</v>
      </c>
      <c r="E12" s="61">
        <v>0</v>
      </c>
      <c r="F12" s="63">
        <v>0</v>
      </c>
      <c r="G12" s="61">
        <v>0</v>
      </c>
      <c r="H12" s="63">
        <v>0</v>
      </c>
      <c r="I12" s="61">
        <v>0</v>
      </c>
      <c r="J12" s="63">
        <v>0</v>
      </c>
      <c r="K12" s="61">
        <v>8</v>
      </c>
      <c r="L12" s="63">
        <v>16.762499999999999</v>
      </c>
      <c r="M12" s="61">
        <v>0</v>
      </c>
      <c r="N12" s="63">
        <v>0</v>
      </c>
      <c r="O12" s="61">
        <v>0</v>
      </c>
      <c r="P12" s="63">
        <v>0</v>
      </c>
      <c r="Q12" s="61">
        <v>0</v>
      </c>
      <c r="R12" s="63">
        <v>0</v>
      </c>
      <c r="S12" s="61">
        <v>0</v>
      </c>
      <c r="T12" s="63">
        <v>4.05</v>
      </c>
      <c r="U12" s="61">
        <v>0</v>
      </c>
      <c r="V12" s="63">
        <v>0</v>
      </c>
      <c r="W12" s="61">
        <v>6</v>
      </c>
      <c r="X12" s="63">
        <v>18.375</v>
      </c>
      <c r="Y12" s="61">
        <v>12</v>
      </c>
      <c r="Z12" s="63">
        <v>48</v>
      </c>
      <c r="AA12" s="61">
        <v>7</v>
      </c>
      <c r="AB12" s="63">
        <v>13.875</v>
      </c>
      <c r="AC12" s="61">
        <v>4</v>
      </c>
      <c r="AD12" s="63">
        <v>105</v>
      </c>
      <c r="AE12" s="61">
        <v>0</v>
      </c>
      <c r="AF12" s="63">
        <v>0</v>
      </c>
      <c r="AG12" s="61">
        <v>0</v>
      </c>
      <c r="AH12" s="63">
        <v>0</v>
      </c>
      <c r="AI12" s="61">
        <v>7</v>
      </c>
      <c r="AJ12" s="63">
        <v>45</v>
      </c>
      <c r="AK12" s="61">
        <v>0</v>
      </c>
      <c r="AL12" s="63">
        <v>0</v>
      </c>
      <c r="AM12" s="61">
        <v>0</v>
      </c>
      <c r="AN12" s="63">
        <v>0</v>
      </c>
      <c r="AO12" s="61">
        <v>131</v>
      </c>
      <c r="AP12" s="63">
        <v>410</v>
      </c>
      <c r="AQ12" s="61">
        <f t="shared" ref="AQ12:AQ58" si="0">C12+G12+K12+O12+S12+W12+AA12+AE12+AI12+AM12</f>
        <v>35</v>
      </c>
      <c r="AR12" s="63">
        <f t="shared" ref="AR12:AR58" si="1">D12+H12+L12+P12+T12+X12+AB12+AF12+AJ12+AN12</f>
        <v>120.5625</v>
      </c>
      <c r="AS12" s="61">
        <f t="shared" ref="AS12:AS58" si="2">E12+I12+M12+Q12+U12+Y12+AC12+AG12+AK12+AO12</f>
        <v>147</v>
      </c>
      <c r="AT12" s="63">
        <f t="shared" ref="AT12:AT58" si="3">F12+J12+N12+R12+V12+Z12+AD12+AH12+AL12+AP12</f>
        <v>563</v>
      </c>
      <c r="AU12" s="61">
        <v>1</v>
      </c>
      <c r="AV12" s="63">
        <v>18.75</v>
      </c>
      <c r="AW12" s="61">
        <v>0</v>
      </c>
      <c r="AX12" s="63">
        <v>0</v>
      </c>
      <c r="AY12" s="61">
        <v>0</v>
      </c>
      <c r="AZ12" s="63">
        <v>0</v>
      </c>
      <c r="BA12" s="61">
        <v>0</v>
      </c>
      <c r="BB12" s="63">
        <v>0</v>
      </c>
      <c r="BC12" s="61">
        <v>1</v>
      </c>
      <c r="BD12" s="63">
        <v>46.755000000000003</v>
      </c>
      <c r="BE12" s="61">
        <v>0</v>
      </c>
      <c r="BF12" s="63">
        <v>0</v>
      </c>
      <c r="BG12" s="61">
        <f t="shared" ref="BG12:BG58" si="4">AU12+AY12+BC12</f>
        <v>2</v>
      </c>
      <c r="BH12" s="63">
        <f t="shared" ref="BH12:BH58" si="5">AV12+AZ12+BD12</f>
        <v>65.504999999999995</v>
      </c>
      <c r="BI12" s="61">
        <f t="shared" ref="BI12:BI58" si="6">AW12+BA12+BE12</f>
        <v>0</v>
      </c>
      <c r="BJ12" s="63">
        <f t="shared" ref="BJ12:BJ58" si="7">AX12+BB12+BF12</f>
        <v>0</v>
      </c>
      <c r="BK12" s="61">
        <v>2</v>
      </c>
      <c r="BL12" s="63">
        <v>52.5</v>
      </c>
      <c r="BM12" s="61">
        <v>0</v>
      </c>
      <c r="BN12" s="63">
        <v>0</v>
      </c>
      <c r="BO12" s="61">
        <v>4</v>
      </c>
      <c r="BP12" s="63">
        <v>17.932500000000001</v>
      </c>
      <c r="BQ12" s="61">
        <v>3</v>
      </c>
      <c r="BR12" s="63">
        <v>97</v>
      </c>
      <c r="BS12" s="61">
        <f t="shared" ref="BS12:BS58" si="8">BK12+BO12</f>
        <v>6</v>
      </c>
      <c r="BT12" s="63">
        <f t="shared" ref="BT12:BT58" si="9">BL12+BP12</f>
        <v>70.432500000000005</v>
      </c>
      <c r="BU12" s="61">
        <f t="shared" ref="BU12:BU58" si="10">BM12+BQ12</f>
        <v>3</v>
      </c>
      <c r="BV12" s="63">
        <f t="shared" ref="BV12:BV58" si="11">BN12+BR12</f>
        <v>97</v>
      </c>
      <c r="BW12" s="61">
        <f t="shared" ref="BW12:BW58" si="12">AQ12+BG12+BS12</f>
        <v>43</v>
      </c>
      <c r="BX12" s="63">
        <f t="shared" ref="BX12:BX58" si="13">AR12+BH12+BT12</f>
        <v>256.5</v>
      </c>
      <c r="BY12" s="61">
        <f t="shared" ref="BY12:BY58" si="14">AS12+BI12+BU12</f>
        <v>150</v>
      </c>
      <c r="BZ12" s="63">
        <f t="shared" ref="BZ12:BZ58" si="15">AT12+BJ12+BV12</f>
        <v>660</v>
      </c>
      <c r="CA12" s="61">
        <v>0</v>
      </c>
      <c r="CB12" s="63">
        <v>0</v>
      </c>
      <c r="CC12" s="61">
        <v>30</v>
      </c>
      <c r="CD12" s="63">
        <v>135</v>
      </c>
      <c r="CE12" s="61">
        <v>0</v>
      </c>
      <c r="CF12" s="63">
        <v>0</v>
      </c>
      <c r="CG12" s="61">
        <v>230</v>
      </c>
      <c r="CH12" s="63">
        <v>340</v>
      </c>
      <c r="CI12" s="61">
        <v>0</v>
      </c>
      <c r="CJ12" s="63">
        <v>0</v>
      </c>
      <c r="CK12" s="61">
        <v>0</v>
      </c>
      <c r="CL12" s="63">
        <v>0</v>
      </c>
      <c r="CM12" s="61">
        <v>0</v>
      </c>
      <c r="CN12" s="63">
        <v>0</v>
      </c>
      <c r="CO12" s="61">
        <v>8</v>
      </c>
      <c r="CP12" s="63">
        <v>208</v>
      </c>
      <c r="CQ12" s="61">
        <v>0</v>
      </c>
      <c r="CR12" s="63">
        <v>0</v>
      </c>
      <c r="CS12" s="61">
        <v>2</v>
      </c>
      <c r="CT12" s="63">
        <v>992</v>
      </c>
      <c r="CU12" s="61">
        <v>0</v>
      </c>
      <c r="CV12" s="63">
        <v>0</v>
      </c>
      <c r="CW12" s="61">
        <v>0</v>
      </c>
      <c r="CX12" s="63">
        <v>0</v>
      </c>
      <c r="CY12" s="61">
        <v>0</v>
      </c>
      <c r="CZ12" s="63">
        <v>0</v>
      </c>
      <c r="DA12" s="61">
        <f t="shared" ref="DA12:DA58" si="16">CC12+CG12+CK12+CO12+CS12+CW12</f>
        <v>270</v>
      </c>
      <c r="DB12" s="63">
        <f t="shared" ref="DB12:DB58" si="17">CD12+CH12+CL12+CP12+CT12+CX12</f>
        <v>1675</v>
      </c>
      <c r="DC12" s="61">
        <v>0</v>
      </c>
      <c r="DD12" s="63">
        <v>0</v>
      </c>
      <c r="DE12" s="61">
        <v>0</v>
      </c>
      <c r="DF12" s="63">
        <v>0</v>
      </c>
      <c r="DG12" s="61">
        <v>0</v>
      </c>
      <c r="DH12" s="63">
        <v>0</v>
      </c>
      <c r="DI12" s="61">
        <v>0</v>
      </c>
      <c r="DJ12" s="63">
        <v>0</v>
      </c>
      <c r="DK12" s="61">
        <v>0</v>
      </c>
      <c r="DL12" s="63">
        <v>1672.8</v>
      </c>
      <c r="DM12" s="61">
        <f t="shared" ref="DM12:DM58" si="18">DE12+DI12</f>
        <v>0</v>
      </c>
      <c r="DN12" s="63">
        <f t="shared" ref="DN12:DN58" si="19">DF12+DJ12</f>
        <v>0</v>
      </c>
      <c r="DO12" s="61">
        <v>0</v>
      </c>
      <c r="DP12" s="63">
        <v>0</v>
      </c>
      <c r="DQ12" s="61">
        <v>1</v>
      </c>
      <c r="DR12" s="63">
        <v>32</v>
      </c>
      <c r="DS12" s="61">
        <f t="shared" ref="DS12:DS58" si="20">CY12+DK12+DO12</f>
        <v>0</v>
      </c>
      <c r="DT12" s="63">
        <f t="shared" ref="DT12:DT58" si="21">CZ12+DL12+DP12</f>
        <v>1672.8</v>
      </c>
      <c r="DU12" s="61">
        <f t="shared" ref="DU12:DU58" si="22">DA12+DM12+DQ12</f>
        <v>271</v>
      </c>
      <c r="DV12" s="63">
        <f t="shared" ref="DV12:DV58" si="23">DB12+DN12+DR12</f>
        <v>1707</v>
      </c>
      <c r="DW12" s="61">
        <v>0</v>
      </c>
      <c r="DX12" s="63">
        <v>0</v>
      </c>
      <c r="DY12" s="61">
        <v>0</v>
      </c>
      <c r="DZ12" s="63">
        <v>0</v>
      </c>
      <c r="EA12" s="61">
        <v>0</v>
      </c>
      <c r="EB12" s="63">
        <v>0</v>
      </c>
      <c r="EC12" s="61">
        <v>18</v>
      </c>
      <c r="ED12" s="63">
        <v>89</v>
      </c>
      <c r="EE12" s="61">
        <v>0</v>
      </c>
      <c r="EF12" s="63">
        <v>0</v>
      </c>
      <c r="EG12" s="61">
        <v>20</v>
      </c>
      <c r="EH12" s="63">
        <v>730</v>
      </c>
      <c r="EI12" s="61">
        <v>0</v>
      </c>
      <c r="EJ12" s="63">
        <v>0</v>
      </c>
      <c r="EK12" s="61">
        <v>0</v>
      </c>
      <c r="EL12" s="63">
        <v>0</v>
      </c>
      <c r="EM12" s="61">
        <v>0</v>
      </c>
      <c r="EN12" s="63">
        <v>439.8</v>
      </c>
      <c r="EO12" s="61">
        <v>0</v>
      </c>
      <c r="EP12" s="63">
        <v>0</v>
      </c>
      <c r="EQ12" s="61">
        <v>0</v>
      </c>
      <c r="ER12" s="63">
        <v>0</v>
      </c>
      <c r="ES12" s="61">
        <v>0</v>
      </c>
      <c r="ET12" s="63">
        <v>0</v>
      </c>
      <c r="EU12" s="61">
        <f>BW12+DS12+DW1212+EA12+EE12+EI12+EM12+EQ12</f>
        <v>43</v>
      </c>
      <c r="EV12" s="63">
        <f>BX12+DT12+DX1212+EB12+EF12+EJ12+EN12+ER12</f>
        <v>2369.1</v>
      </c>
      <c r="EW12" s="61">
        <f>BY12+DU12+DY1212+EC12+EG12+EK12+EO12+ES12</f>
        <v>459</v>
      </c>
      <c r="EX12" s="63">
        <f>BZ12+DV12+DZ1212+ED12+EH12+EL12+EP12+ET12</f>
        <v>3186</v>
      </c>
      <c r="EY12" s="61">
        <v>0</v>
      </c>
      <c r="EZ12" s="63">
        <v>7500.6</v>
      </c>
      <c r="FA12" s="61">
        <v>891</v>
      </c>
      <c r="FB12" s="63">
        <v>11243</v>
      </c>
      <c r="FC12" s="61">
        <f t="shared" ref="FC12:FC58" si="24">EU12+EY12</f>
        <v>43</v>
      </c>
      <c r="FD12" s="63">
        <f t="shared" ref="FD12:FD58" si="25">EV12+EZ12</f>
        <v>9869.7000000000007</v>
      </c>
      <c r="FE12" s="61">
        <f t="shared" ref="FE12:FE58" si="26">EW12+FA12</f>
        <v>1350</v>
      </c>
      <c r="FF12" s="63">
        <f t="shared" ref="FF12:FF58" si="27">EX12+FB12</f>
        <v>14429</v>
      </c>
    </row>
    <row r="13" spans="1:162" x14ac:dyDescent="0.25">
      <c r="A13" s="61">
        <v>2</v>
      </c>
      <c r="B13" s="61" t="s">
        <v>14</v>
      </c>
      <c r="C13" s="61">
        <v>7</v>
      </c>
      <c r="D13" s="63">
        <v>22.5</v>
      </c>
      <c r="E13" s="61">
        <v>0</v>
      </c>
      <c r="F13" s="63">
        <v>0</v>
      </c>
      <c r="G13" s="61">
        <v>0</v>
      </c>
      <c r="H13" s="63">
        <v>0</v>
      </c>
      <c r="I13" s="61">
        <v>0</v>
      </c>
      <c r="J13" s="63">
        <v>0</v>
      </c>
      <c r="K13" s="61">
        <v>7</v>
      </c>
      <c r="L13" s="63">
        <v>6.8775000000000004</v>
      </c>
      <c r="M13" s="61">
        <v>0</v>
      </c>
      <c r="N13" s="63">
        <v>0</v>
      </c>
      <c r="O13" s="61">
        <v>0</v>
      </c>
      <c r="P13" s="63">
        <v>0</v>
      </c>
      <c r="Q13" s="61">
        <v>0</v>
      </c>
      <c r="R13" s="63">
        <v>0</v>
      </c>
      <c r="S13" s="61">
        <v>0</v>
      </c>
      <c r="T13" s="63">
        <v>2.0249999999999999</v>
      </c>
      <c r="U13" s="61">
        <v>0</v>
      </c>
      <c r="V13" s="63">
        <v>0</v>
      </c>
      <c r="W13" s="61">
        <v>3</v>
      </c>
      <c r="X13" s="63">
        <v>11.7</v>
      </c>
      <c r="Y13" s="61">
        <v>0</v>
      </c>
      <c r="Z13" s="63">
        <v>0</v>
      </c>
      <c r="AA13" s="61">
        <v>3</v>
      </c>
      <c r="AB13" s="63">
        <v>10.6875</v>
      </c>
      <c r="AC13" s="61">
        <v>0</v>
      </c>
      <c r="AD13" s="63">
        <v>0</v>
      </c>
      <c r="AE13" s="61">
        <v>0</v>
      </c>
      <c r="AF13" s="63">
        <v>0</v>
      </c>
      <c r="AG13" s="61">
        <v>0</v>
      </c>
      <c r="AH13" s="63">
        <v>0</v>
      </c>
      <c r="AI13" s="61">
        <v>0</v>
      </c>
      <c r="AJ13" s="63">
        <v>0</v>
      </c>
      <c r="AK13" s="61">
        <v>0</v>
      </c>
      <c r="AL13" s="63">
        <v>0</v>
      </c>
      <c r="AM13" s="61">
        <v>7</v>
      </c>
      <c r="AN13" s="63">
        <v>7.5</v>
      </c>
      <c r="AO13" s="61">
        <v>0</v>
      </c>
      <c r="AP13" s="63">
        <v>0</v>
      </c>
      <c r="AQ13" s="61">
        <f t="shared" si="0"/>
        <v>27</v>
      </c>
      <c r="AR13" s="63">
        <f t="shared" si="1"/>
        <v>61.29</v>
      </c>
      <c r="AS13" s="61">
        <f t="shared" si="2"/>
        <v>0</v>
      </c>
      <c r="AT13" s="63">
        <f t="shared" si="3"/>
        <v>0</v>
      </c>
      <c r="AU13" s="61">
        <v>1</v>
      </c>
      <c r="AV13" s="63">
        <v>11.25</v>
      </c>
      <c r="AW13" s="61">
        <v>0</v>
      </c>
      <c r="AX13" s="63">
        <v>0</v>
      </c>
      <c r="AY13" s="61">
        <v>0</v>
      </c>
      <c r="AZ13" s="63">
        <v>0</v>
      </c>
      <c r="BA13" s="61">
        <v>0</v>
      </c>
      <c r="BB13" s="63">
        <v>0</v>
      </c>
      <c r="BC13" s="61">
        <v>1</v>
      </c>
      <c r="BD13" s="63">
        <v>12.75</v>
      </c>
      <c r="BE13" s="61">
        <v>0</v>
      </c>
      <c r="BF13" s="63">
        <v>0</v>
      </c>
      <c r="BG13" s="61">
        <f t="shared" si="4"/>
        <v>2</v>
      </c>
      <c r="BH13" s="63">
        <f t="shared" si="5"/>
        <v>24</v>
      </c>
      <c r="BI13" s="61">
        <f t="shared" si="6"/>
        <v>0</v>
      </c>
      <c r="BJ13" s="63">
        <f t="shared" si="7"/>
        <v>0</v>
      </c>
      <c r="BK13" s="61">
        <v>2</v>
      </c>
      <c r="BL13" s="63">
        <v>37.5</v>
      </c>
      <c r="BM13" s="61">
        <v>0</v>
      </c>
      <c r="BN13" s="63">
        <v>0</v>
      </c>
      <c r="BO13" s="61">
        <v>4</v>
      </c>
      <c r="BP13" s="63">
        <v>32.092500000000001</v>
      </c>
      <c r="BQ13" s="61">
        <v>10</v>
      </c>
      <c r="BR13" s="63">
        <v>15.84</v>
      </c>
      <c r="BS13" s="61">
        <f t="shared" si="8"/>
        <v>6</v>
      </c>
      <c r="BT13" s="63">
        <f t="shared" si="9"/>
        <v>69.592500000000001</v>
      </c>
      <c r="BU13" s="61">
        <f t="shared" si="10"/>
        <v>10</v>
      </c>
      <c r="BV13" s="63">
        <f t="shared" si="11"/>
        <v>15.84</v>
      </c>
      <c r="BW13" s="61">
        <f t="shared" si="12"/>
        <v>35</v>
      </c>
      <c r="BX13" s="63">
        <f t="shared" si="13"/>
        <v>154.88249999999999</v>
      </c>
      <c r="BY13" s="61">
        <f t="shared" si="14"/>
        <v>10</v>
      </c>
      <c r="BZ13" s="63">
        <f t="shared" si="15"/>
        <v>15.84</v>
      </c>
      <c r="CA13" s="61">
        <v>0</v>
      </c>
      <c r="CB13" s="63">
        <v>0</v>
      </c>
      <c r="CC13" s="61">
        <v>2</v>
      </c>
      <c r="CD13" s="63">
        <v>17</v>
      </c>
      <c r="CE13" s="61">
        <v>0</v>
      </c>
      <c r="CF13" s="63">
        <v>0</v>
      </c>
      <c r="CG13" s="61">
        <v>10</v>
      </c>
      <c r="CH13" s="63">
        <v>74</v>
      </c>
      <c r="CI13" s="61">
        <v>0</v>
      </c>
      <c r="CJ13" s="63">
        <v>0</v>
      </c>
      <c r="CK13" s="61">
        <v>3</v>
      </c>
      <c r="CL13" s="63">
        <v>15</v>
      </c>
      <c r="CM13" s="61">
        <v>0</v>
      </c>
      <c r="CN13" s="63">
        <v>0</v>
      </c>
      <c r="CO13" s="61">
        <v>6</v>
      </c>
      <c r="CP13" s="63">
        <v>16</v>
      </c>
      <c r="CQ13" s="61">
        <v>0</v>
      </c>
      <c r="CR13" s="63">
        <v>0</v>
      </c>
      <c r="CS13" s="61">
        <v>1</v>
      </c>
      <c r="CT13" s="63">
        <v>10</v>
      </c>
      <c r="CU13" s="61">
        <v>0</v>
      </c>
      <c r="CV13" s="63">
        <v>0</v>
      </c>
      <c r="CW13" s="61">
        <v>0</v>
      </c>
      <c r="CX13" s="63">
        <v>0</v>
      </c>
      <c r="CY13" s="61">
        <v>0</v>
      </c>
      <c r="CZ13" s="63">
        <v>0</v>
      </c>
      <c r="DA13" s="61">
        <f t="shared" si="16"/>
        <v>22</v>
      </c>
      <c r="DB13" s="63">
        <f t="shared" si="17"/>
        <v>132</v>
      </c>
      <c r="DC13" s="61">
        <v>0</v>
      </c>
      <c r="DD13" s="63">
        <v>0</v>
      </c>
      <c r="DE13" s="61">
        <v>0</v>
      </c>
      <c r="DF13" s="63">
        <v>0</v>
      </c>
      <c r="DG13" s="61">
        <v>0</v>
      </c>
      <c r="DH13" s="63">
        <v>0</v>
      </c>
      <c r="DI13" s="61">
        <v>15</v>
      </c>
      <c r="DJ13" s="63">
        <v>98.75</v>
      </c>
      <c r="DK13" s="61">
        <v>0</v>
      </c>
      <c r="DL13" s="63">
        <v>1412.355</v>
      </c>
      <c r="DM13" s="61">
        <f t="shared" si="18"/>
        <v>15</v>
      </c>
      <c r="DN13" s="63">
        <f t="shared" si="19"/>
        <v>98.75</v>
      </c>
      <c r="DO13" s="61">
        <v>0</v>
      </c>
      <c r="DP13" s="63">
        <v>0</v>
      </c>
      <c r="DQ13" s="61">
        <v>0</v>
      </c>
      <c r="DR13" s="63">
        <v>0</v>
      </c>
      <c r="DS13" s="61">
        <f t="shared" si="20"/>
        <v>0</v>
      </c>
      <c r="DT13" s="63">
        <f t="shared" si="21"/>
        <v>1412.355</v>
      </c>
      <c r="DU13" s="61">
        <f t="shared" si="22"/>
        <v>37</v>
      </c>
      <c r="DV13" s="63">
        <f t="shared" si="23"/>
        <v>230.75</v>
      </c>
      <c r="DW13" s="61">
        <v>0</v>
      </c>
      <c r="DX13" s="63">
        <v>0</v>
      </c>
      <c r="DY13" s="61">
        <v>0</v>
      </c>
      <c r="DZ13" s="63">
        <v>0</v>
      </c>
      <c r="EA13" s="61">
        <v>0</v>
      </c>
      <c r="EB13" s="63">
        <v>0</v>
      </c>
      <c r="EC13" s="61">
        <v>3</v>
      </c>
      <c r="ED13" s="63">
        <v>7</v>
      </c>
      <c r="EE13" s="61">
        <v>0</v>
      </c>
      <c r="EF13" s="63">
        <v>0</v>
      </c>
      <c r="EG13" s="61">
        <v>33</v>
      </c>
      <c r="EH13" s="63">
        <v>725.12</v>
      </c>
      <c r="EI13" s="61">
        <v>0</v>
      </c>
      <c r="EJ13" s="63">
        <v>0</v>
      </c>
      <c r="EK13" s="61">
        <v>0</v>
      </c>
      <c r="EL13" s="63">
        <v>0</v>
      </c>
      <c r="EM13" s="61">
        <v>0</v>
      </c>
      <c r="EN13" s="63">
        <v>0</v>
      </c>
      <c r="EO13" s="61">
        <v>0</v>
      </c>
      <c r="EP13" s="63">
        <v>0</v>
      </c>
      <c r="EQ13" s="61">
        <v>0</v>
      </c>
      <c r="ER13" s="63">
        <v>628.85249999999996</v>
      </c>
      <c r="ES13" s="61">
        <v>0</v>
      </c>
      <c r="ET13" s="63">
        <v>0</v>
      </c>
      <c r="EU13" s="61">
        <f>BW13+DS13+DW1313+EA13+EE13+EI13+EM13+EQ13</f>
        <v>35</v>
      </c>
      <c r="EV13" s="63">
        <f>BX13+DT13+DX1313+EB13+EF13+EJ13+EN13+ER13</f>
        <v>2196.09</v>
      </c>
      <c r="EW13" s="61">
        <f>BY13+DU13+DY1313+EC13+EG13+EK13+EO13+ES13</f>
        <v>83</v>
      </c>
      <c r="EX13" s="63">
        <f>BZ13+DV13+DZ1313+ED13+EH13+EL13+EP13+ET13</f>
        <v>978.71</v>
      </c>
      <c r="EY13" s="61">
        <v>0</v>
      </c>
      <c r="EZ13" s="63">
        <v>5426.7749999999996</v>
      </c>
      <c r="FA13" s="61">
        <v>260</v>
      </c>
      <c r="FB13" s="63">
        <v>3298</v>
      </c>
      <c r="FC13" s="61">
        <f t="shared" si="24"/>
        <v>35</v>
      </c>
      <c r="FD13" s="63">
        <f t="shared" si="25"/>
        <v>7622.8649999999998</v>
      </c>
      <c r="FE13" s="61">
        <f t="shared" si="26"/>
        <v>343</v>
      </c>
      <c r="FF13" s="63">
        <f t="shared" si="27"/>
        <v>4276.71</v>
      </c>
    </row>
    <row r="14" spans="1:162" x14ac:dyDescent="0.25">
      <c r="A14" s="61">
        <v>3</v>
      </c>
      <c r="B14" s="61" t="s">
        <v>15</v>
      </c>
      <c r="C14" s="61">
        <v>3</v>
      </c>
      <c r="D14" s="63">
        <v>7.5</v>
      </c>
      <c r="E14" s="61">
        <v>4</v>
      </c>
      <c r="F14" s="63">
        <v>6.28</v>
      </c>
      <c r="G14" s="61">
        <v>0</v>
      </c>
      <c r="H14" s="63">
        <v>0</v>
      </c>
      <c r="I14" s="61">
        <v>0</v>
      </c>
      <c r="J14" s="63">
        <v>0</v>
      </c>
      <c r="K14" s="61">
        <v>0</v>
      </c>
      <c r="L14" s="63">
        <v>0</v>
      </c>
      <c r="M14" s="61">
        <v>0</v>
      </c>
      <c r="N14" s="63">
        <v>0</v>
      </c>
      <c r="O14" s="61">
        <v>0</v>
      </c>
      <c r="P14" s="63">
        <v>0</v>
      </c>
      <c r="Q14" s="61">
        <v>0</v>
      </c>
      <c r="R14" s="63">
        <v>0</v>
      </c>
      <c r="S14" s="61">
        <v>0</v>
      </c>
      <c r="T14" s="63">
        <v>0</v>
      </c>
      <c r="U14" s="61">
        <v>0</v>
      </c>
      <c r="V14" s="63">
        <v>0</v>
      </c>
      <c r="W14" s="61">
        <v>1</v>
      </c>
      <c r="X14" s="63">
        <v>4.5</v>
      </c>
      <c r="Y14" s="61">
        <v>0</v>
      </c>
      <c r="Z14" s="63">
        <v>0</v>
      </c>
      <c r="AA14" s="61">
        <v>0</v>
      </c>
      <c r="AB14" s="63">
        <v>0</v>
      </c>
      <c r="AC14" s="61">
        <v>0</v>
      </c>
      <c r="AD14" s="63">
        <v>0</v>
      </c>
      <c r="AE14" s="61">
        <v>0</v>
      </c>
      <c r="AF14" s="63">
        <v>0</v>
      </c>
      <c r="AG14" s="61">
        <v>0</v>
      </c>
      <c r="AH14" s="63">
        <v>0</v>
      </c>
      <c r="AI14" s="61">
        <v>0</v>
      </c>
      <c r="AJ14" s="63">
        <v>0</v>
      </c>
      <c r="AK14" s="61">
        <v>0</v>
      </c>
      <c r="AL14" s="63">
        <v>0</v>
      </c>
      <c r="AM14" s="61">
        <v>3</v>
      </c>
      <c r="AN14" s="63">
        <v>3.4049999999999998</v>
      </c>
      <c r="AO14" s="61">
        <v>0</v>
      </c>
      <c r="AP14" s="63">
        <v>0</v>
      </c>
      <c r="AQ14" s="61">
        <f t="shared" si="0"/>
        <v>7</v>
      </c>
      <c r="AR14" s="63">
        <f t="shared" si="1"/>
        <v>15.404999999999999</v>
      </c>
      <c r="AS14" s="61">
        <f t="shared" si="2"/>
        <v>4</v>
      </c>
      <c r="AT14" s="63">
        <f t="shared" si="3"/>
        <v>6.28</v>
      </c>
      <c r="AU14" s="61">
        <v>0</v>
      </c>
      <c r="AV14" s="63">
        <v>0</v>
      </c>
      <c r="AW14" s="61">
        <v>0</v>
      </c>
      <c r="AX14" s="63">
        <v>0</v>
      </c>
      <c r="AY14" s="61">
        <v>0</v>
      </c>
      <c r="AZ14" s="63">
        <v>0</v>
      </c>
      <c r="BA14" s="61">
        <v>0</v>
      </c>
      <c r="BB14" s="63">
        <v>0</v>
      </c>
      <c r="BC14" s="61">
        <v>0</v>
      </c>
      <c r="BD14" s="63">
        <v>0</v>
      </c>
      <c r="BE14" s="61">
        <v>0</v>
      </c>
      <c r="BF14" s="63">
        <v>0</v>
      </c>
      <c r="BG14" s="61">
        <f t="shared" si="4"/>
        <v>0</v>
      </c>
      <c r="BH14" s="63">
        <f t="shared" si="5"/>
        <v>0</v>
      </c>
      <c r="BI14" s="61">
        <f t="shared" si="6"/>
        <v>0</v>
      </c>
      <c r="BJ14" s="63">
        <f t="shared" si="7"/>
        <v>0</v>
      </c>
      <c r="BK14" s="61">
        <v>1</v>
      </c>
      <c r="BL14" s="63">
        <v>0</v>
      </c>
      <c r="BM14" s="61">
        <v>0</v>
      </c>
      <c r="BN14" s="63">
        <v>0</v>
      </c>
      <c r="BO14" s="61">
        <v>1</v>
      </c>
      <c r="BP14" s="63">
        <v>0</v>
      </c>
      <c r="BQ14" s="61">
        <v>10</v>
      </c>
      <c r="BR14" s="63">
        <v>77.430000000000007</v>
      </c>
      <c r="BS14" s="61">
        <f t="shared" si="8"/>
        <v>2</v>
      </c>
      <c r="BT14" s="63">
        <f t="shared" si="9"/>
        <v>0</v>
      </c>
      <c r="BU14" s="61">
        <f t="shared" si="10"/>
        <v>10</v>
      </c>
      <c r="BV14" s="63">
        <f t="shared" si="11"/>
        <v>77.430000000000007</v>
      </c>
      <c r="BW14" s="61">
        <f t="shared" si="12"/>
        <v>9</v>
      </c>
      <c r="BX14" s="63">
        <f t="shared" si="13"/>
        <v>15.404999999999999</v>
      </c>
      <c r="BY14" s="61">
        <f t="shared" si="14"/>
        <v>14</v>
      </c>
      <c r="BZ14" s="63">
        <f t="shared" si="15"/>
        <v>83.710000000000008</v>
      </c>
      <c r="CA14" s="61">
        <v>0</v>
      </c>
      <c r="CB14" s="63">
        <v>0</v>
      </c>
      <c r="CC14" s="61">
        <v>0</v>
      </c>
      <c r="CD14" s="63">
        <v>0</v>
      </c>
      <c r="CE14" s="61">
        <v>0</v>
      </c>
      <c r="CF14" s="63">
        <v>0</v>
      </c>
      <c r="CG14" s="61">
        <v>60</v>
      </c>
      <c r="CH14" s="63">
        <v>2370.81</v>
      </c>
      <c r="CI14" s="61">
        <v>0</v>
      </c>
      <c r="CJ14" s="63">
        <v>0</v>
      </c>
      <c r="CK14" s="61">
        <v>0</v>
      </c>
      <c r="CL14" s="63">
        <v>0</v>
      </c>
      <c r="CM14" s="61">
        <v>0</v>
      </c>
      <c r="CN14" s="63">
        <v>0</v>
      </c>
      <c r="CO14" s="61">
        <v>0</v>
      </c>
      <c r="CP14" s="63">
        <v>0</v>
      </c>
      <c r="CQ14" s="61">
        <v>0</v>
      </c>
      <c r="CR14" s="63">
        <v>0</v>
      </c>
      <c r="CS14" s="61">
        <v>0</v>
      </c>
      <c r="CT14" s="63">
        <v>0</v>
      </c>
      <c r="CU14" s="61">
        <v>0</v>
      </c>
      <c r="CV14" s="63">
        <v>0</v>
      </c>
      <c r="CW14" s="61">
        <v>0</v>
      </c>
      <c r="CX14" s="63">
        <v>0</v>
      </c>
      <c r="CY14" s="61">
        <v>0</v>
      </c>
      <c r="CZ14" s="63">
        <v>0</v>
      </c>
      <c r="DA14" s="61">
        <f t="shared" si="16"/>
        <v>60</v>
      </c>
      <c r="DB14" s="63">
        <f t="shared" si="17"/>
        <v>2370.81</v>
      </c>
      <c r="DC14" s="61">
        <v>0</v>
      </c>
      <c r="DD14" s="63">
        <v>0</v>
      </c>
      <c r="DE14" s="61">
        <v>0</v>
      </c>
      <c r="DF14" s="63">
        <v>0</v>
      </c>
      <c r="DG14" s="61">
        <v>0</v>
      </c>
      <c r="DH14" s="63">
        <v>0</v>
      </c>
      <c r="DI14" s="61">
        <v>0</v>
      </c>
      <c r="DJ14" s="63">
        <v>0</v>
      </c>
      <c r="DK14" s="61">
        <v>0</v>
      </c>
      <c r="DL14" s="63">
        <v>1472.1824999999999</v>
      </c>
      <c r="DM14" s="61">
        <f t="shared" si="18"/>
        <v>0</v>
      </c>
      <c r="DN14" s="63">
        <f t="shared" si="19"/>
        <v>0</v>
      </c>
      <c r="DO14" s="61">
        <v>0</v>
      </c>
      <c r="DP14" s="63">
        <v>0</v>
      </c>
      <c r="DQ14" s="61">
        <v>0</v>
      </c>
      <c r="DR14" s="63">
        <v>0</v>
      </c>
      <c r="DS14" s="61">
        <f t="shared" si="20"/>
        <v>0</v>
      </c>
      <c r="DT14" s="63">
        <f t="shared" si="21"/>
        <v>1472.1824999999999</v>
      </c>
      <c r="DU14" s="61">
        <f t="shared" si="22"/>
        <v>60</v>
      </c>
      <c r="DV14" s="63">
        <f t="shared" si="23"/>
        <v>2370.81</v>
      </c>
      <c r="DW14" s="61">
        <v>0</v>
      </c>
      <c r="DX14" s="63">
        <v>0</v>
      </c>
      <c r="DY14" s="61">
        <v>0</v>
      </c>
      <c r="DZ14" s="63">
        <v>0</v>
      </c>
      <c r="EA14" s="61">
        <v>0</v>
      </c>
      <c r="EB14" s="63">
        <v>0</v>
      </c>
      <c r="EC14" s="61">
        <v>23</v>
      </c>
      <c r="ED14" s="63">
        <v>360.09</v>
      </c>
      <c r="EE14" s="61">
        <v>0</v>
      </c>
      <c r="EF14" s="63">
        <v>0</v>
      </c>
      <c r="EG14" s="61">
        <v>17</v>
      </c>
      <c r="EH14" s="63">
        <v>246.93</v>
      </c>
      <c r="EI14" s="61">
        <v>0</v>
      </c>
      <c r="EJ14" s="63">
        <v>0</v>
      </c>
      <c r="EK14" s="61">
        <v>0</v>
      </c>
      <c r="EL14" s="63">
        <v>0</v>
      </c>
      <c r="EM14" s="61">
        <v>0</v>
      </c>
      <c r="EN14" s="63">
        <v>518.36249999999995</v>
      </c>
      <c r="EO14" s="61">
        <v>41</v>
      </c>
      <c r="EP14" s="63">
        <v>1036.9000000000001</v>
      </c>
      <c r="EQ14" s="61">
        <v>0</v>
      </c>
      <c r="ER14" s="63">
        <v>0</v>
      </c>
      <c r="ES14" s="61">
        <v>0</v>
      </c>
      <c r="ET14" s="63">
        <v>0</v>
      </c>
      <c r="EU14" s="61">
        <f>BW14+DS14+DW1414+EA14+EE14+EI14+EM14+EQ14</f>
        <v>9</v>
      </c>
      <c r="EV14" s="63">
        <f>BX14+DT14+DX1414+EB14+EF14+EJ14+EN14+ER14</f>
        <v>2005.9499999999998</v>
      </c>
      <c r="EW14" s="61">
        <f>BY14+DU14+DY1414+EC14+EG14+EK14+EO14+ES14</f>
        <v>155</v>
      </c>
      <c r="EX14" s="63">
        <f>BZ14+DV14+DZ1414+ED14+EH14+EL14+EP14+ET14</f>
        <v>4098.4400000000005</v>
      </c>
      <c r="EY14" s="61">
        <v>0</v>
      </c>
      <c r="EZ14" s="63">
        <v>1587</v>
      </c>
      <c r="FA14" s="61">
        <v>182</v>
      </c>
      <c r="FB14" s="63">
        <v>3570.29</v>
      </c>
      <c r="FC14" s="61">
        <f t="shared" si="24"/>
        <v>9</v>
      </c>
      <c r="FD14" s="63">
        <f t="shared" si="25"/>
        <v>3592.95</v>
      </c>
      <c r="FE14" s="61">
        <f t="shared" si="26"/>
        <v>337</v>
      </c>
      <c r="FF14" s="63">
        <f t="shared" si="27"/>
        <v>7668.7300000000005</v>
      </c>
    </row>
    <row r="15" spans="1:162" x14ac:dyDescent="0.25">
      <c r="A15" s="61">
        <v>4</v>
      </c>
      <c r="B15" s="61" t="s">
        <v>16</v>
      </c>
      <c r="C15" s="61">
        <v>18</v>
      </c>
      <c r="D15" s="63">
        <v>45</v>
      </c>
      <c r="E15" s="61">
        <v>34</v>
      </c>
      <c r="F15" s="63">
        <v>62.47</v>
      </c>
      <c r="G15" s="61">
        <v>0</v>
      </c>
      <c r="H15" s="63">
        <v>0</v>
      </c>
      <c r="I15" s="61">
        <v>0</v>
      </c>
      <c r="J15" s="63">
        <v>0</v>
      </c>
      <c r="K15" s="61">
        <v>11</v>
      </c>
      <c r="L15" s="63">
        <v>18.75</v>
      </c>
      <c r="M15" s="61">
        <v>0</v>
      </c>
      <c r="N15" s="63">
        <v>0</v>
      </c>
      <c r="O15" s="61">
        <v>0</v>
      </c>
      <c r="P15" s="63">
        <v>0</v>
      </c>
      <c r="Q15" s="61">
        <v>0</v>
      </c>
      <c r="R15" s="63">
        <v>0</v>
      </c>
      <c r="S15" s="61">
        <v>0</v>
      </c>
      <c r="T15" s="63">
        <v>0</v>
      </c>
      <c r="U15" s="61">
        <v>0</v>
      </c>
      <c r="V15" s="63">
        <v>0</v>
      </c>
      <c r="W15" s="61">
        <v>1</v>
      </c>
      <c r="X15" s="63">
        <v>4.5</v>
      </c>
      <c r="Y15" s="61">
        <v>10</v>
      </c>
      <c r="Z15" s="63">
        <v>28.11</v>
      </c>
      <c r="AA15" s="61">
        <v>0</v>
      </c>
      <c r="AB15" s="63">
        <v>0</v>
      </c>
      <c r="AC15" s="61">
        <v>0</v>
      </c>
      <c r="AD15" s="63">
        <v>0</v>
      </c>
      <c r="AE15" s="61">
        <v>0</v>
      </c>
      <c r="AF15" s="63">
        <v>0</v>
      </c>
      <c r="AG15" s="61">
        <v>0</v>
      </c>
      <c r="AH15" s="63">
        <v>0</v>
      </c>
      <c r="AI15" s="61">
        <v>0</v>
      </c>
      <c r="AJ15" s="63">
        <v>0</v>
      </c>
      <c r="AK15" s="61">
        <v>0</v>
      </c>
      <c r="AL15" s="63">
        <v>0</v>
      </c>
      <c r="AM15" s="61">
        <v>3</v>
      </c>
      <c r="AN15" s="63">
        <v>22.5</v>
      </c>
      <c r="AO15" s="61">
        <v>0</v>
      </c>
      <c r="AP15" s="63">
        <v>0</v>
      </c>
      <c r="AQ15" s="61">
        <f t="shared" si="0"/>
        <v>33</v>
      </c>
      <c r="AR15" s="63">
        <f t="shared" si="1"/>
        <v>90.75</v>
      </c>
      <c r="AS15" s="61">
        <f t="shared" si="2"/>
        <v>44</v>
      </c>
      <c r="AT15" s="63">
        <f t="shared" si="3"/>
        <v>90.58</v>
      </c>
      <c r="AU15" s="61">
        <v>4</v>
      </c>
      <c r="AV15" s="63">
        <v>310.5</v>
      </c>
      <c r="AW15" s="61">
        <v>4</v>
      </c>
      <c r="AX15" s="63">
        <v>998.74</v>
      </c>
      <c r="AY15" s="61">
        <v>0</v>
      </c>
      <c r="AZ15" s="63">
        <v>0</v>
      </c>
      <c r="BA15" s="61">
        <v>0</v>
      </c>
      <c r="BB15" s="63">
        <v>0</v>
      </c>
      <c r="BC15" s="61">
        <v>2</v>
      </c>
      <c r="BD15" s="63">
        <v>196.5</v>
      </c>
      <c r="BE15" s="61">
        <v>0</v>
      </c>
      <c r="BF15" s="63">
        <v>0</v>
      </c>
      <c r="BG15" s="61">
        <f t="shared" si="4"/>
        <v>6</v>
      </c>
      <c r="BH15" s="63">
        <f t="shared" si="5"/>
        <v>507</v>
      </c>
      <c r="BI15" s="61">
        <f t="shared" si="6"/>
        <v>4</v>
      </c>
      <c r="BJ15" s="63">
        <f t="shared" si="7"/>
        <v>998.74</v>
      </c>
      <c r="BK15" s="61">
        <v>2</v>
      </c>
      <c r="BL15" s="63">
        <v>195</v>
      </c>
      <c r="BM15" s="61">
        <v>0</v>
      </c>
      <c r="BN15" s="63">
        <v>0</v>
      </c>
      <c r="BO15" s="61">
        <v>7</v>
      </c>
      <c r="BP15" s="63">
        <v>1080.8625</v>
      </c>
      <c r="BQ15" s="61">
        <v>18</v>
      </c>
      <c r="BR15" s="63">
        <v>139.53</v>
      </c>
      <c r="BS15" s="61">
        <f t="shared" si="8"/>
        <v>9</v>
      </c>
      <c r="BT15" s="63">
        <f t="shared" si="9"/>
        <v>1275.8625</v>
      </c>
      <c r="BU15" s="61">
        <f t="shared" si="10"/>
        <v>18</v>
      </c>
      <c r="BV15" s="63">
        <f t="shared" si="11"/>
        <v>139.53</v>
      </c>
      <c r="BW15" s="61">
        <f t="shared" si="12"/>
        <v>48</v>
      </c>
      <c r="BX15" s="63">
        <f t="shared" si="13"/>
        <v>1873.6125</v>
      </c>
      <c r="BY15" s="61">
        <f t="shared" si="14"/>
        <v>66</v>
      </c>
      <c r="BZ15" s="63">
        <f t="shared" si="15"/>
        <v>1228.8499999999999</v>
      </c>
      <c r="CA15" s="61">
        <v>0</v>
      </c>
      <c r="CB15" s="63">
        <v>0</v>
      </c>
      <c r="CC15" s="61">
        <v>143</v>
      </c>
      <c r="CD15" s="63">
        <v>2174.81</v>
      </c>
      <c r="CE15" s="61">
        <v>0</v>
      </c>
      <c r="CF15" s="63">
        <v>0</v>
      </c>
      <c r="CG15" s="61">
        <v>409</v>
      </c>
      <c r="CH15" s="63">
        <v>4221.6899999999996</v>
      </c>
      <c r="CI15" s="61">
        <v>0</v>
      </c>
      <c r="CJ15" s="63">
        <v>0</v>
      </c>
      <c r="CK15" s="61">
        <v>19</v>
      </c>
      <c r="CL15" s="63">
        <v>3999</v>
      </c>
      <c r="CM15" s="61">
        <v>0</v>
      </c>
      <c r="CN15" s="63">
        <v>0</v>
      </c>
      <c r="CO15" s="61">
        <v>22</v>
      </c>
      <c r="CP15" s="63">
        <v>495.25</v>
      </c>
      <c r="CQ15" s="61">
        <v>0</v>
      </c>
      <c r="CR15" s="63">
        <v>0</v>
      </c>
      <c r="CS15" s="61">
        <v>39</v>
      </c>
      <c r="CT15" s="63">
        <v>12723.09</v>
      </c>
      <c r="CU15" s="61">
        <v>0</v>
      </c>
      <c r="CV15" s="63">
        <v>0</v>
      </c>
      <c r="CW15" s="61">
        <v>5</v>
      </c>
      <c r="CX15" s="63">
        <v>2600.12</v>
      </c>
      <c r="CY15" s="61">
        <v>0</v>
      </c>
      <c r="CZ15" s="63">
        <v>0</v>
      </c>
      <c r="DA15" s="61">
        <f t="shared" si="16"/>
        <v>637</v>
      </c>
      <c r="DB15" s="63">
        <f t="shared" si="17"/>
        <v>26213.96</v>
      </c>
      <c r="DC15" s="61">
        <v>0</v>
      </c>
      <c r="DD15" s="63">
        <v>0</v>
      </c>
      <c r="DE15" s="61">
        <v>9</v>
      </c>
      <c r="DF15" s="63">
        <v>17.73</v>
      </c>
      <c r="DG15" s="61">
        <v>0</v>
      </c>
      <c r="DH15" s="63">
        <v>0</v>
      </c>
      <c r="DI15" s="61">
        <v>0</v>
      </c>
      <c r="DJ15" s="63">
        <v>0</v>
      </c>
      <c r="DK15" s="61">
        <v>0</v>
      </c>
      <c r="DL15" s="63">
        <v>10239.09</v>
      </c>
      <c r="DM15" s="61">
        <f t="shared" si="18"/>
        <v>9</v>
      </c>
      <c r="DN15" s="63">
        <f t="shared" si="19"/>
        <v>17.73</v>
      </c>
      <c r="DO15" s="61">
        <v>0</v>
      </c>
      <c r="DP15" s="63">
        <v>0</v>
      </c>
      <c r="DQ15" s="61">
        <v>0</v>
      </c>
      <c r="DR15" s="63">
        <v>0</v>
      </c>
      <c r="DS15" s="61">
        <f t="shared" si="20"/>
        <v>0</v>
      </c>
      <c r="DT15" s="63">
        <f t="shared" si="21"/>
        <v>10239.09</v>
      </c>
      <c r="DU15" s="61">
        <f t="shared" si="22"/>
        <v>646</v>
      </c>
      <c r="DV15" s="63">
        <f t="shared" si="23"/>
        <v>26231.69</v>
      </c>
      <c r="DW15" s="61">
        <v>0</v>
      </c>
      <c r="DX15" s="63">
        <v>0</v>
      </c>
      <c r="DY15" s="61">
        <v>0</v>
      </c>
      <c r="DZ15" s="63">
        <v>0</v>
      </c>
      <c r="EA15" s="61">
        <v>0</v>
      </c>
      <c r="EB15" s="63">
        <v>0</v>
      </c>
      <c r="EC15" s="61">
        <v>74</v>
      </c>
      <c r="ED15" s="63">
        <v>233.15</v>
      </c>
      <c r="EE15" s="61">
        <v>0</v>
      </c>
      <c r="EF15" s="63">
        <v>0</v>
      </c>
      <c r="EG15" s="61">
        <v>103</v>
      </c>
      <c r="EH15" s="63">
        <v>1356.52</v>
      </c>
      <c r="EI15" s="61">
        <v>0</v>
      </c>
      <c r="EJ15" s="63">
        <v>0</v>
      </c>
      <c r="EK15" s="61">
        <v>0</v>
      </c>
      <c r="EL15" s="63">
        <v>0</v>
      </c>
      <c r="EM15" s="61">
        <v>0</v>
      </c>
      <c r="EN15" s="63">
        <v>1967.3025</v>
      </c>
      <c r="EO15" s="61">
        <v>14</v>
      </c>
      <c r="EP15" s="63">
        <v>56.1</v>
      </c>
      <c r="EQ15" s="61">
        <v>0</v>
      </c>
      <c r="ER15" s="63">
        <v>0</v>
      </c>
      <c r="ES15" s="61">
        <v>0</v>
      </c>
      <c r="ET15" s="63">
        <v>0</v>
      </c>
      <c r="EU15" s="61">
        <f>BW15+DS15+DW1515+EA15+EE15+EI15+EM15+EQ15</f>
        <v>48</v>
      </c>
      <c r="EV15" s="63">
        <f>BX15+DT15+DX1515+EB15+EF15+EJ15+EN15+ER15</f>
        <v>14080.004999999999</v>
      </c>
      <c r="EW15" s="61">
        <f>BY15+DU15+DY1515+EC15+EG15+EK15+EO15+ES15</f>
        <v>903</v>
      </c>
      <c r="EX15" s="63">
        <f>BZ15+DV15+DZ1515+ED15+EH15+EL15+EP15+ET15</f>
        <v>29106.309999999998</v>
      </c>
      <c r="EY15" s="61">
        <v>0</v>
      </c>
      <c r="EZ15" s="63">
        <v>25821.442500000001</v>
      </c>
      <c r="FA15" s="61">
        <v>1516</v>
      </c>
      <c r="FB15" s="63">
        <v>971897.19</v>
      </c>
      <c r="FC15" s="61">
        <f t="shared" si="24"/>
        <v>48</v>
      </c>
      <c r="FD15" s="63">
        <f t="shared" si="25"/>
        <v>39901.447500000002</v>
      </c>
      <c r="FE15" s="61">
        <f t="shared" si="26"/>
        <v>2419</v>
      </c>
      <c r="FF15" s="63">
        <f t="shared" si="27"/>
        <v>1001003.5</v>
      </c>
    </row>
    <row r="16" spans="1:162" x14ac:dyDescent="0.25">
      <c r="A16" s="61">
        <v>5</v>
      </c>
      <c r="B16" s="61" t="s">
        <v>17</v>
      </c>
      <c r="C16" s="61">
        <v>15</v>
      </c>
      <c r="D16" s="63">
        <v>7.5</v>
      </c>
      <c r="E16" s="61">
        <v>11</v>
      </c>
      <c r="F16" s="63">
        <v>122.72</v>
      </c>
      <c r="G16" s="61">
        <v>0</v>
      </c>
      <c r="H16" s="63">
        <v>0</v>
      </c>
      <c r="I16" s="61">
        <v>0</v>
      </c>
      <c r="J16" s="63">
        <v>0</v>
      </c>
      <c r="K16" s="61">
        <v>9</v>
      </c>
      <c r="L16" s="63">
        <v>7.6875</v>
      </c>
      <c r="M16" s="61">
        <v>23</v>
      </c>
      <c r="N16" s="63">
        <v>870.93</v>
      </c>
      <c r="O16" s="61">
        <v>0</v>
      </c>
      <c r="P16" s="63">
        <v>0</v>
      </c>
      <c r="Q16" s="61">
        <v>0</v>
      </c>
      <c r="R16" s="63">
        <v>0</v>
      </c>
      <c r="S16" s="61">
        <v>0</v>
      </c>
      <c r="T16" s="63">
        <v>2.0249999999999999</v>
      </c>
      <c r="U16" s="61">
        <v>0</v>
      </c>
      <c r="V16" s="63">
        <v>0</v>
      </c>
      <c r="W16" s="61">
        <v>3</v>
      </c>
      <c r="X16" s="63">
        <v>3.75</v>
      </c>
      <c r="Y16" s="61">
        <v>0</v>
      </c>
      <c r="Z16" s="63">
        <v>0</v>
      </c>
      <c r="AA16" s="61">
        <v>3</v>
      </c>
      <c r="AB16" s="63">
        <v>3.1875</v>
      </c>
      <c r="AC16" s="61">
        <v>2</v>
      </c>
      <c r="AD16" s="63">
        <v>203</v>
      </c>
      <c r="AE16" s="61">
        <v>0</v>
      </c>
      <c r="AF16" s="63">
        <v>0</v>
      </c>
      <c r="AG16" s="61">
        <v>0</v>
      </c>
      <c r="AH16" s="63">
        <v>0</v>
      </c>
      <c r="AI16" s="61">
        <v>0</v>
      </c>
      <c r="AJ16" s="63">
        <v>0</v>
      </c>
      <c r="AK16" s="61">
        <v>0</v>
      </c>
      <c r="AL16" s="63">
        <v>0</v>
      </c>
      <c r="AM16" s="61">
        <v>7</v>
      </c>
      <c r="AN16" s="63">
        <v>13.432499999999999</v>
      </c>
      <c r="AO16" s="61">
        <v>0</v>
      </c>
      <c r="AP16" s="63">
        <v>0</v>
      </c>
      <c r="AQ16" s="61">
        <f t="shared" si="0"/>
        <v>37</v>
      </c>
      <c r="AR16" s="63">
        <f t="shared" si="1"/>
        <v>37.582499999999996</v>
      </c>
      <c r="AS16" s="61">
        <f t="shared" si="2"/>
        <v>36</v>
      </c>
      <c r="AT16" s="63">
        <f t="shared" si="3"/>
        <v>1196.6500000000001</v>
      </c>
      <c r="AU16" s="61">
        <v>1</v>
      </c>
      <c r="AV16" s="63">
        <v>0</v>
      </c>
      <c r="AW16" s="61">
        <v>8</v>
      </c>
      <c r="AX16" s="63">
        <v>120.64</v>
      </c>
      <c r="AY16" s="61">
        <v>0</v>
      </c>
      <c r="AZ16" s="63">
        <v>0</v>
      </c>
      <c r="BA16" s="61">
        <v>0</v>
      </c>
      <c r="BB16" s="63">
        <v>0</v>
      </c>
      <c r="BC16" s="61">
        <v>1</v>
      </c>
      <c r="BD16" s="63">
        <v>0</v>
      </c>
      <c r="BE16" s="61">
        <v>0</v>
      </c>
      <c r="BF16" s="63">
        <v>0</v>
      </c>
      <c r="BG16" s="61">
        <f t="shared" si="4"/>
        <v>2</v>
      </c>
      <c r="BH16" s="63">
        <f t="shared" si="5"/>
        <v>0</v>
      </c>
      <c r="BI16" s="61">
        <f t="shared" si="6"/>
        <v>8</v>
      </c>
      <c r="BJ16" s="63">
        <f t="shared" si="7"/>
        <v>120.64</v>
      </c>
      <c r="BK16" s="61">
        <v>2</v>
      </c>
      <c r="BL16" s="63">
        <v>0</v>
      </c>
      <c r="BM16" s="61">
        <v>11</v>
      </c>
      <c r="BN16" s="63">
        <v>2680.85</v>
      </c>
      <c r="BO16" s="61">
        <v>3</v>
      </c>
      <c r="BP16" s="63">
        <v>0</v>
      </c>
      <c r="BQ16" s="61">
        <v>0</v>
      </c>
      <c r="BR16" s="63">
        <v>0</v>
      </c>
      <c r="BS16" s="61">
        <f t="shared" si="8"/>
        <v>5</v>
      </c>
      <c r="BT16" s="63">
        <f t="shared" si="9"/>
        <v>0</v>
      </c>
      <c r="BU16" s="61">
        <f t="shared" si="10"/>
        <v>11</v>
      </c>
      <c r="BV16" s="63">
        <f t="shared" si="11"/>
        <v>2680.85</v>
      </c>
      <c r="BW16" s="61">
        <f t="shared" si="12"/>
        <v>44</v>
      </c>
      <c r="BX16" s="63">
        <f t="shared" si="13"/>
        <v>37.582499999999996</v>
      </c>
      <c r="BY16" s="61">
        <f t="shared" si="14"/>
        <v>55</v>
      </c>
      <c r="BZ16" s="63">
        <f t="shared" si="15"/>
        <v>3998.1400000000003</v>
      </c>
      <c r="CA16" s="61">
        <v>0</v>
      </c>
      <c r="CB16" s="63">
        <v>0</v>
      </c>
      <c r="CC16" s="61">
        <v>83</v>
      </c>
      <c r="CD16" s="63">
        <v>1922.53</v>
      </c>
      <c r="CE16" s="61">
        <v>0</v>
      </c>
      <c r="CF16" s="63">
        <v>0</v>
      </c>
      <c r="CG16" s="61">
        <v>283</v>
      </c>
      <c r="CH16" s="63">
        <v>2648.51</v>
      </c>
      <c r="CI16" s="61">
        <v>0</v>
      </c>
      <c r="CJ16" s="63">
        <v>0</v>
      </c>
      <c r="CK16" s="61">
        <v>14</v>
      </c>
      <c r="CL16" s="63">
        <v>3122.15</v>
      </c>
      <c r="CM16" s="61">
        <v>0</v>
      </c>
      <c r="CN16" s="63">
        <v>0</v>
      </c>
      <c r="CO16" s="61">
        <v>45</v>
      </c>
      <c r="CP16" s="63">
        <v>2278.15</v>
      </c>
      <c r="CQ16" s="61">
        <v>0</v>
      </c>
      <c r="CR16" s="63">
        <v>0</v>
      </c>
      <c r="CS16" s="61">
        <v>1</v>
      </c>
      <c r="CT16" s="63">
        <v>0.01</v>
      </c>
      <c r="CU16" s="61">
        <v>0</v>
      </c>
      <c r="CV16" s="63">
        <v>0</v>
      </c>
      <c r="CW16" s="61">
        <v>0</v>
      </c>
      <c r="CX16" s="63">
        <v>0</v>
      </c>
      <c r="CY16" s="61">
        <v>0</v>
      </c>
      <c r="CZ16" s="63">
        <v>0</v>
      </c>
      <c r="DA16" s="61">
        <f t="shared" si="16"/>
        <v>426</v>
      </c>
      <c r="DB16" s="63">
        <f t="shared" si="17"/>
        <v>9971.35</v>
      </c>
      <c r="DC16" s="61">
        <v>0</v>
      </c>
      <c r="DD16" s="63">
        <v>0</v>
      </c>
      <c r="DE16" s="61">
        <v>1</v>
      </c>
      <c r="DF16" s="63">
        <v>31.5</v>
      </c>
      <c r="DG16" s="61">
        <v>0</v>
      </c>
      <c r="DH16" s="63">
        <v>0</v>
      </c>
      <c r="DI16" s="61">
        <v>9</v>
      </c>
      <c r="DJ16" s="63">
        <v>116.37</v>
      </c>
      <c r="DK16" s="61">
        <v>0</v>
      </c>
      <c r="DL16" s="63">
        <v>1827.7574999999999</v>
      </c>
      <c r="DM16" s="61">
        <f t="shared" si="18"/>
        <v>10</v>
      </c>
      <c r="DN16" s="63">
        <f t="shared" si="19"/>
        <v>147.87</v>
      </c>
      <c r="DO16" s="61">
        <v>0</v>
      </c>
      <c r="DP16" s="63">
        <v>0</v>
      </c>
      <c r="DQ16" s="61">
        <v>2</v>
      </c>
      <c r="DR16" s="63">
        <v>40.549999999999997</v>
      </c>
      <c r="DS16" s="61">
        <f t="shared" si="20"/>
        <v>0</v>
      </c>
      <c r="DT16" s="63">
        <f t="shared" si="21"/>
        <v>1827.7574999999999</v>
      </c>
      <c r="DU16" s="61">
        <f t="shared" si="22"/>
        <v>438</v>
      </c>
      <c r="DV16" s="63">
        <f t="shared" si="23"/>
        <v>10159.77</v>
      </c>
      <c r="DW16" s="61">
        <v>0</v>
      </c>
      <c r="DX16" s="63">
        <v>0</v>
      </c>
      <c r="DY16" s="61">
        <v>0</v>
      </c>
      <c r="DZ16" s="63">
        <v>0</v>
      </c>
      <c r="EA16" s="61">
        <v>0</v>
      </c>
      <c r="EB16" s="63">
        <v>0</v>
      </c>
      <c r="EC16" s="61">
        <v>16</v>
      </c>
      <c r="ED16" s="63">
        <v>125.28</v>
      </c>
      <c r="EE16" s="61">
        <v>0</v>
      </c>
      <c r="EF16" s="63">
        <v>0</v>
      </c>
      <c r="EG16" s="61">
        <v>81</v>
      </c>
      <c r="EH16" s="63">
        <v>2431.56</v>
      </c>
      <c r="EI16" s="61">
        <v>0</v>
      </c>
      <c r="EJ16" s="63">
        <v>0</v>
      </c>
      <c r="EK16" s="61">
        <v>0</v>
      </c>
      <c r="EL16" s="63">
        <v>0</v>
      </c>
      <c r="EM16" s="61">
        <v>0</v>
      </c>
      <c r="EN16" s="63">
        <v>1958.0550000000001</v>
      </c>
      <c r="EO16" s="61">
        <v>16</v>
      </c>
      <c r="EP16" s="63">
        <v>176.88</v>
      </c>
      <c r="EQ16" s="61">
        <v>0</v>
      </c>
      <c r="ER16" s="63">
        <v>0</v>
      </c>
      <c r="ES16" s="61">
        <v>0</v>
      </c>
      <c r="ET16" s="63">
        <v>0</v>
      </c>
      <c r="EU16" s="61">
        <f>BW16+DS16+DW1616+EA16+EE16+EI16+EM16+EQ16</f>
        <v>44</v>
      </c>
      <c r="EV16" s="63">
        <f>BX16+DT16+DX1616+EB16+EF16+EJ16+EN16+ER16</f>
        <v>3823.395</v>
      </c>
      <c r="EW16" s="61">
        <f>BY16+DU16+DY1616+EC16+EG16+EK16+EO16+ES16</f>
        <v>606</v>
      </c>
      <c r="EX16" s="63">
        <f>BZ16+DV16+DZ1616+ED16+EH16+EL16+EP16+ET16</f>
        <v>16891.63</v>
      </c>
      <c r="EY16" s="61">
        <v>0</v>
      </c>
      <c r="EZ16" s="63">
        <v>2030.835</v>
      </c>
      <c r="FA16" s="61">
        <v>1303</v>
      </c>
      <c r="FB16" s="63">
        <v>31513.03</v>
      </c>
      <c r="FC16" s="61">
        <f t="shared" si="24"/>
        <v>44</v>
      </c>
      <c r="FD16" s="63">
        <f t="shared" si="25"/>
        <v>5854.23</v>
      </c>
      <c r="FE16" s="61">
        <f t="shared" si="26"/>
        <v>1909</v>
      </c>
      <c r="FF16" s="63">
        <f t="shared" si="27"/>
        <v>48404.66</v>
      </c>
    </row>
    <row r="17" spans="1:162" x14ac:dyDescent="0.25">
      <c r="A17" s="61">
        <v>6</v>
      </c>
      <c r="B17" s="61" t="s">
        <v>18</v>
      </c>
      <c r="C17" s="61">
        <v>7</v>
      </c>
      <c r="D17" s="63">
        <v>13.65</v>
      </c>
      <c r="E17" s="61">
        <v>11</v>
      </c>
      <c r="F17" s="63">
        <v>51.17</v>
      </c>
      <c r="G17" s="61">
        <v>0</v>
      </c>
      <c r="H17" s="63">
        <v>0</v>
      </c>
      <c r="I17" s="61">
        <v>0</v>
      </c>
      <c r="J17" s="63">
        <v>0</v>
      </c>
      <c r="K17" s="61">
        <v>0</v>
      </c>
      <c r="L17" s="63">
        <v>0</v>
      </c>
      <c r="M17" s="61">
        <v>0</v>
      </c>
      <c r="N17" s="63">
        <v>0</v>
      </c>
      <c r="O17" s="61">
        <v>0</v>
      </c>
      <c r="P17" s="63">
        <v>0</v>
      </c>
      <c r="Q17" s="61">
        <v>0</v>
      </c>
      <c r="R17" s="63">
        <v>0</v>
      </c>
      <c r="S17" s="61">
        <v>0</v>
      </c>
      <c r="T17" s="63">
        <v>0</v>
      </c>
      <c r="U17" s="61">
        <v>0</v>
      </c>
      <c r="V17" s="63">
        <v>0</v>
      </c>
      <c r="W17" s="61">
        <v>1</v>
      </c>
      <c r="X17" s="63">
        <v>1.5</v>
      </c>
      <c r="Y17" s="61">
        <v>3</v>
      </c>
      <c r="Z17" s="63">
        <v>11.48</v>
      </c>
      <c r="AA17" s="61">
        <v>0</v>
      </c>
      <c r="AB17" s="63">
        <v>0</v>
      </c>
      <c r="AC17" s="61">
        <v>0</v>
      </c>
      <c r="AD17" s="63">
        <v>0</v>
      </c>
      <c r="AE17" s="61">
        <v>0</v>
      </c>
      <c r="AF17" s="63">
        <v>0</v>
      </c>
      <c r="AG17" s="61">
        <v>0</v>
      </c>
      <c r="AH17" s="63">
        <v>0</v>
      </c>
      <c r="AI17" s="61">
        <v>0</v>
      </c>
      <c r="AJ17" s="63">
        <v>0</v>
      </c>
      <c r="AK17" s="61">
        <v>0</v>
      </c>
      <c r="AL17" s="63">
        <v>0</v>
      </c>
      <c r="AM17" s="61">
        <v>2</v>
      </c>
      <c r="AN17" s="63">
        <v>3.75</v>
      </c>
      <c r="AO17" s="61">
        <v>0</v>
      </c>
      <c r="AP17" s="63">
        <v>0</v>
      </c>
      <c r="AQ17" s="61">
        <f t="shared" si="0"/>
        <v>10</v>
      </c>
      <c r="AR17" s="63">
        <f t="shared" si="1"/>
        <v>18.899999999999999</v>
      </c>
      <c r="AS17" s="61">
        <f t="shared" si="2"/>
        <v>14</v>
      </c>
      <c r="AT17" s="63">
        <f t="shared" si="3"/>
        <v>62.650000000000006</v>
      </c>
      <c r="AU17" s="61">
        <v>1</v>
      </c>
      <c r="AV17" s="63">
        <v>0</v>
      </c>
      <c r="AW17" s="61">
        <v>1</v>
      </c>
      <c r="AX17" s="63">
        <v>5.29</v>
      </c>
      <c r="AY17" s="61">
        <v>0</v>
      </c>
      <c r="AZ17" s="63">
        <v>0</v>
      </c>
      <c r="BA17" s="61">
        <v>0</v>
      </c>
      <c r="BB17" s="63">
        <v>0</v>
      </c>
      <c r="BC17" s="61">
        <v>1</v>
      </c>
      <c r="BD17" s="63">
        <v>0</v>
      </c>
      <c r="BE17" s="61">
        <v>0</v>
      </c>
      <c r="BF17" s="63">
        <v>0</v>
      </c>
      <c r="BG17" s="61">
        <f t="shared" si="4"/>
        <v>2</v>
      </c>
      <c r="BH17" s="63">
        <f t="shared" si="5"/>
        <v>0</v>
      </c>
      <c r="BI17" s="61">
        <f t="shared" si="6"/>
        <v>1</v>
      </c>
      <c r="BJ17" s="63">
        <f t="shared" si="7"/>
        <v>5.29</v>
      </c>
      <c r="BK17" s="61">
        <v>2</v>
      </c>
      <c r="BL17" s="63">
        <v>0</v>
      </c>
      <c r="BM17" s="61">
        <v>3</v>
      </c>
      <c r="BN17" s="63">
        <v>107.92</v>
      </c>
      <c r="BO17" s="61">
        <v>5</v>
      </c>
      <c r="BP17" s="63">
        <v>0</v>
      </c>
      <c r="BQ17" s="61">
        <v>2</v>
      </c>
      <c r="BR17" s="63">
        <v>152.41999999999999</v>
      </c>
      <c r="BS17" s="61">
        <f t="shared" si="8"/>
        <v>7</v>
      </c>
      <c r="BT17" s="63">
        <f t="shared" si="9"/>
        <v>0</v>
      </c>
      <c r="BU17" s="61">
        <f t="shared" si="10"/>
        <v>5</v>
      </c>
      <c r="BV17" s="63">
        <f t="shared" si="11"/>
        <v>260.33999999999997</v>
      </c>
      <c r="BW17" s="61">
        <f t="shared" si="12"/>
        <v>19</v>
      </c>
      <c r="BX17" s="63">
        <f t="shared" si="13"/>
        <v>18.899999999999999</v>
      </c>
      <c r="BY17" s="61">
        <f t="shared" si="14"/>
        <v>20</v>
      </c>
      <c r="BZ17" s="63">
        <f t="shared" si="15"/>
        <v>328.28</v>
      </c>
      <c r="CA17" s="61">
        <v>0</v>
      </c>
      <c r="CB17" s="63">
        <v>0</v>
      </c>
      <c r="CC17" s="61">
        <v>325</v>
      </c>
      <c r="CD17" s="63">
        <v>1820</v>
      </c>
      <c r="CE17" s="61">
        <v>0</v>
      </c>
      <c r="CF17" s="63">
        <v>0</v>
      </c>
      <c r="CG17" s="61">
        <v>470</v>
      </c>
      <c r="CH17" s="63">
        <v>2522.87</v>
      </c>
      <c r="CI17" s="61">
        <v>0</v>
      </c>
      <c r="CJ17" s="63">
        <v>0</v>
      </c>
      <c r="CK17" s="61">
        <v>41</v>
      </c>
      <c r="CL17" s="63">
        <v>1839.4</v>
      </c>
      <c r="CM17" s="61">
        <v>0</v>
      </c>
      <c r="CN17" s="63">
        <v>0</v>
      </c>
      <c r="CO17" s="61">
        <v>19</v>
      </c>
      <c r="CP17" s="63">
        <v>1099.5999999999999</v>
      </c>
      <c r="CQ17" s="61">
        <v>0</v>
      </c>
      <c r="CR17" s="63">
        <v>0</v>
      </c>
      <c r="CS17" s="61">
        <v>3</v>
      </c>
      <c r="CT17" s="63">
        <v>2400.0300000000002</v>
      </c>
      <c r="CU17" s="61">
        <v>0</v>
      </c>
      <c r="CV17" s="63">
        <v>0</v>
      </c>
      <c r="CW17" s="61">
        <v>1</v>
      </c>
      <c r="CX17" s="63">
        <v>1104.5</v>
      </c>
      <c r="CY17" s="61">
        <v>0</v>
      </c>
      <c r="CZ17" s="63">
        <v>0</v>
      </c>
      <c r="DA17" s="61">
        <f t="shared" si="16"/>
        <v>859</v>
      </c>
      <c r="DB17" s="63">
        <f t="shared" si="17"/>
        <v>10786.400000000001</v>
      </c>
      <c r="DC17" s="61">
        <v>0</v>
      </c>
      <c r="DD17" s="63">
        <v>0</v>
      </c>
      <c r="DE17" s="61">
        <v>0</v>
      </c>
      <c r="DF17" s="63">
        <v>0</v>
      </c>
      <c r="DG17" s="61">
        <v>0</v>
      </c>
      <c r="DH17" s="63">
        <v>0</v>
      </c>
      <c r="DI17" s="61">
        <v>0</v>
      </c>
      <c r="DJ17" s="63">
        <v>0</v>
      </c>
      <c r="DK17" s="61">
        <v>0</v>
      </c>
      <c r="DL17" s="63">
        <v>174.9</v>
      </c>
      <c r="DM17" s="61">
        <f t="shared" si="18"/>
        <v>0</v>
      </c>
      <c r="DN17" s="63">
        <f t="shared" si="19"/>
        <v>0</v>
      </c>
      <c r="DO17" s="61">
        <v>0</v>
      </c>
      <c r="DP17" s="63">
        <v>0</v>
      </c>
      <c r="DQ17" s="61">
        <v>0</v>
      </c>
      <c r="DR17" s="63">
        <v>0</v>
      </c>
      <c r="DS17" s="61">
        <f t="shared" si="20"/>
        <v>0</v>
      </c>
      <c r="DT17" s="63">
        <f t="shared" si="21"/>
        <v>174.9</v>
      </c>
      <c r="DU17" s="61">
        <f t="shared" si="22"/>
        <v>859</v>
      </c>
      <c r="DV17" s="63">
        <f t="shared" si="23"/>
        <v>10786.400000000001</v>
      </c>
      <c r="DW17" s="61">
        <v>0</v>
      </c>
      <c r="DX17" s="63">
        <v>0</v>
      </c>
      <c r="DY17" s="61">
        <v>0</v>
      </c>
      <c r="DZ17" s="63">
        <v>0</v>
      </c>
      <c r="EA17" s="61">
        <v>0</v>
      </c>
      <c r="EB17" s="63">
        <v>0</v>
      </c>
      <c r="EC17" s="61">
        <v>16</v>
      </c>
      <c r="ED17" s="63">
        <v>102.05</v>
      </c>
      <c r="EE17" s="61">
        <v>0</v>
      </c>
      <c r="EF17" s="63">
        <v>0</v>
      </c>
      <c r="EG17" s="61">
        <v>29</v>
      </c>
      <c r="EH17" s="63">
        <v>303.87</v>
      </c>
      <c r="EI17" s="61">
        <v>0</v>
      </c>
      <c r="EJ17" s="63">
        <v>0</v>
      </c>
      <c r="EK17" s="61">
        <v>0</v>
      </c>
      <c r="EL17" s="63">
        <v>0</v>
      </c>
      <c r="EM17" s="61">
        <v>0</v>
      </c>
      <c r="EN17" s="63">
        <v>316.76249999999999</v>
      </c>
      <c r="EO17" s="61">
        <v>0</v>
      </c>
      <c r="EP17" s="63">
        <v>0</v>
      </c>
      <c r="EQ17" s="61">
        <v>0</v>
      </c>
      <c r="ER17" s="63">
        <v>0</v>
      </c>
      <c r="ES17" s="61">
        <v>0</v>
      </c>
      <c r="ET17" s="63">
        <v>0</v>
      </c>
      <c r="EU17" s="61">
        <f>BW17+DS17+DW1717+EA17+EE17+EI17+EM17+EQ17</f>
        <v>19</v>
      </c>
      <c r="EV17" s="63">
        <f>BX17+DT17+DX1717+EB17+EF17+EJ17+EN17+ER17</f>
        <v>510.5625</v>
      </c>
      <c r="EW17" s="61">
        <f>BY17+DU17+DY1717+EC17+EG17+EK17+EO17+ES17</f>
        <v>924</v>
      </c>
      <c r="EX17" s="63">
        <f>BZ17+DV17+DZ1717+ED17+EH17+EL17+EP17+ET17</f>
        <v>11520.600000000002</v>
      </c>
      <c r="EY17" s="61">
        <v>0</v>
      </c>
      <c r="EZ17" s="63">
        <v>117.3</v>
      </c>
      <c r="FA17" s="61">
        <v>1268</v>
      </c>
      <c r="FB17" s="63">
        <v>20264.150000000001</v>
      </c>
      <c r="FC17" s="61">
        <f t="shared" si="24"/>
        <v>19</v>
      </c>
      <c r="FD17" s="63">
        <f t="shared" si="25"/>
        <v>627.86249999999995</v>
      </c>
      <c r="FE17" s="61">
        <f t="shared" si="26"/>
        <v>2192</v>
      </c>
      <c r="FF17" s="63">
        <f t="shared" si="27"/>
        <v>31784.750000000004</v>
      </c>
    </row>
    <row r="18" spans="1:162" x14ac:dyDescent="0.25">
      <c r="A18" s="61">
        <v>7</v>
      </c>
      <c r="B18" s="61" t="s">
        <v>19</v>
      </c>
      <c r="C18" s="61">
        <v>6</v>
      </c>
      <c r="D18" s="63">
        <v>701.25</v>
      </c>
      <c r="E18" s="61">
        <v>1</v>
      </c>
      <c r="F18" s="63">
        <v>0.6</v>
      </c>
      <c r="G18" s="61">
        <v>0</v>
      </c>
      <c r="H18" s="63">
        <v>0</v>
      </c>
      <c r="I18" s="61">
        <v>0</v>
      </c>
      <c r="J18" s="63">
        <v>0</v>
      </c>
      <c r="K18" s="61">
        <v>0</v>
      </c>
      <c r="L18" s="63">
        <v>0</v>
      </c>
      <c r="M18" s="61">
        <v>8</v>
      </c>
      <c r="N18" s="63">
        <v>23.21</v>
      </c>
      <c r="O18" s="61">
        <v>0</v>
      </c>
      <c r="P18" s="63">
        <v>0</v>
      </c>
      <c r="Q18" s="61">
        <v>0</v>
      </c>
      <c r="R18" s="63">
        <v>0</v>
      </c>
      <c r="S18" s="61">
        <v>0</v>
      </c>
      <c r="T18" s="63">
        <v>0</v>
      </c>
      <c r="U18" s="61">
        <v>0</v>
      </c>
      <c r="V18" s="63">
        <v>0</v>
      </c>
      <c r="W18" s="61">
        <v>1</v>
      </c>
      <c r="X18" s="63">
        <v>4.5</v>
      </c>
      <c r="Y18" s="61">
        <v>0</v>
      </c>
      <c r="Z18" s="63">
        <v>0</v>
      </c>
      <c r="AA18" s="61">
        <v>0</v>
      </c>
      <c r="AB18" s="63">
        <v>0</v>
      </c>
      <c r="AC18" s="61">
        <v>0</v>
      </c>
      <c r="AD18" s="63">
        <v>0</v>
      </c>
      <c r="AE18" s="61">
        <v>0</v>
      </c>
      <c r="AF18" s="63">
        <v>0</v>
      </c>
      <c r="AG18" s="61">
        <v>0</v>
      </c>
      <c r="AH18" s="63">
        <v>0</v>
      </c>
      <c r="AI18" s="61">
        <v>0</v>
      </c>
      <c r="AJ18" s="63">
        <v>0</v>
      </c>
      <c r="AK18" s="61">
        <v>0</v>
      </c>
      <c r="AL18" s="63">
        <v>0</v>
      </c>
      <c r="AM18" s="61">
        <v>2</v>
      </c>
      <c r="AN18" s="63">
        <v>99</v>
      </c>
      <c r="AO18" s="61">
        <v>0</v>
      </c>
      <c r="AP18" s="63">
        <v>0</v>
      </c>
      <c r="AQ18" s="61">
        <f t="shared" si="0"/>
        <v>9</v>
      </c>
      <c r="AR18" s="63">
        <f t="shared" si="1"/>
        <v>804.75</v>
      </c>
      <c r="AS18" s="61">
        <f t="shared" si="2"/>
        <v>9</v>
      </c>
      <c r="AT18" s="63">
        <f t="shared" si="3"/>
        <v>23.810000000000002</v>
      </c>
      <c r="AU18" s="61">
        <v>1</v>
      </c>
      <c r="AV18" s="63">
        <v>141.75</v>
      </c>
      <c r="AW18" s="61">
        <v>0</v>
      </c>
      <c r="AX18" s="63">
        <v>0</v>
      </c>
      <c r="AY18" s="61">
        <v>0</v>
      </c>
      <c r="AZ18" s="63">
        <v>0</v>
      </c>
      <c r="BA18" s="61">
        <v>0</v>
      </c>
      <c r="BB18" s="63">
        <v>0</v>
      </c>
      <c r="BC18" s="61">
        <v>0</v>
      </c>
      <c r="BD18" s="63">
        <v>194.25</v>
      </c>
      <c r="BE18" s="61">
        <v>0</v>
      </c>
      <c r="BF18" s="63">
        <v>0</v>
      </c>
      <c r="BG18" s="61">
        <f t="shared" si="4"/>
        <v>1</v>
      </c>
      <c r="BH18" s="63">
        <f t="shared" si="5"/>
        <v>336</v>
      </c>
      <c r="BI18" s="61">
        <f t="shared" si="6"/>
        <v>0</v>
      </c>
      <c r="BJ18" s="63">
        <f t="shared" si="7"/>
        <v>0</v>
      </c>
      <c r="BK18" s="61">
        <v>1</v>
      </c>
      <c r="BL18" s="63">
        <v>135</v>
      </c>
      <c r="BM18" s="61">
        <v>6</v>
      </c>
      <c r="BN18" s="63">
        <v>21</v>
      </c>
      <c r="BO18" s="61">
        <v>2</v>
      </c>
      <c r="BP18" s="63">
        <v>631.65</v>
      </c>
      <c r="BQ18" s="61">
        <v>3</v>
      </c>
      <c r="BR18" s="63">
        <v>74</v>
      </c>
      <c r="BS18" s="61">
        <f t="shared" si="8"/>
        <v>3</v>
      </c>
      <c r="BT18" s="63">
        <f t="shared" si="9"/>
        <v>766.65</v>
      </c>
      <c r="BU18" s="61">
        <f t="shared" si="10"/>
        <v>9</v>
      </c>
      <c r="BV18" s="63">
        <f t="shared" si="11"/>
        <v>95</v>
      </c>
      <c r="BW18" s="61">
        <f t="shared" si="12"/>
        <v>13</v>
      </c>
      <c r="BX18" s="63">
        <f t="shared" si="13"/>
        <v>1907.4</v>
      </c>
      <c r="BY18" s="61">
        <f t="shared" si="14"/>
        <v>18</v>
      </c>
      <c r="BZ18" s="63">
        <f t="shared" si="15"/>
        <v>118.81</v>
      </c>
      <c r="CA18" s="61">
        <v>0</v>
      </c>
      <c r="CB18" s="63">
        <v>0</v>
      </c>
      <c r="CC18" s="61">
        <v>56</v>
      </c>
      <c r="CD18" s="63">
        <v>887.86</v>
      </c>
      <c r="CE18" s="61">
        <v>0</v>
      </c>
      <c r="CF18" s="63">
        <v>0</v>
      </c>
      <c r="CG18" s="61">
        <v>27</v>
      </c>
      <c r="CH18" s="63">
        <v>591.91</v>
      </c>
      <c r="CI18" s="61">
        <v>0</v>
      </c>
      <c r="CJ18" s="63">
        <v>0</v>
      </c>
      <c r="CK18" s="61">
        <v>1</v>
      </c>
      <c r="CL18" s="63">
        <v>175</v>
      </c>
      <c r="CM18" s="61">
        <v>0</v>
      </c>
      <c r="CN18" s="63">
        <v>0</v>
      </c>
      <c r="CO18" s="61">
        <v>0</v>
      </c>
      <c r="CP18" s="63">
        <v>0</v>
      </c>
      <c r="CQ18" s="61">
        <v>0</v>
      </c>
      <c r="CR18" s="63">
        <v>0</v>
      </c>
      <c r="CS18" s="61">
        <v>1</v>
      </c>
      <c r="CT18" s="63">
        <v>100</v>
      </c>
      <c r="CU18" s="61">
        <v>0</v>
      </c>
      <c r="CV18" s="63">
        <v>0</v>
      </c>
      <c r="CW18" s="61">
        <v>0</v>
      </c>
      <c r="CX18" s="63">
        <v>0</v>
      </c>
      <c r="CY18" s="61">
        <v>0</v>
      </c>
      <c r="CZ18" s="63">
        <v>0</v>
      </c>
      <c r="DA18" s="61">
        <f t="shared" si="16"/>
        <v>85</v>
      </c>
      <c r="DB18" s="63">
        <f t="shared" si="17"/>
        <v>1754.77</v>
      </c>
      <c r="DC18" s="61">
        <v>0</v>
      </c>
      <c r="DD18" s="63">
        <v>0</v>
      </c>
      <c r="DE18" s="61">
        <v>0</v>
      </c>
      <c r="DF18" s="63">
        <v>0</v>
      </c>
      <c r="DG18" s="61">
        <v>0</v>
      </c>
      <c r="DH18" s="63">
        <v>0</v>
      </c>
      <c r="DI18" s="61">
        <v>0</v>
      </c>
      <c r="DJ18" s="63">
        <v>0</v>
      </c>
      <c r="DK18" s="61">
        <v>0</v>
      </c>
      <c r="DL18" s="63">
        <v>792.3</v>
      </c>
      <c r="DM18" s="61">
        <f t="shared" si="18"/>
        <v>0</v>
      </c>
      <c r="DN18" s="63">
        <f t="shared" si="19"/>
        <v>0</v>
      </c>
      <c r="DO18" s="61">
        <v>0</v>
      </c>
      <c r="DP18" s="63">
        <v>0</v>
      </c>
      <c r="DQ18" s="61">
        <v>1</v>
      </c>
      <c r="DR18" s="63">
        <v>20</v>
      </c>
      <c r="DS18" s="61">
        <f t="shared" si="20"/>
        <v>0</v>
      </c>
      <c r="DT18" s="63">
        <f t="shared" si="21"/>
        <v>792.3</v>
      </c>
      <c r="DU18" s="61">
        <f t="shared" si="22"/>
        <v>86</v>
      </c>
      <c r="DV18" s="63">
        <f t="shared" si="23"/>
        <v>1774.77</v>
      </c>
      <c r="DW18" s="61">
        <v>0</v>
      </c>
      <c r="DX18" s="63">
        <v>0</v>
      </c>
      <c r="DY18" s="61">
        <v>0</v>
      </c>
      <c r="DZ18" s="63">
        <v>0</v>
      </c>
      <c r="EA18" s="61">
        <v>0</v>
      </c>
      <c r="EB18" s="63">
        <v>0</v>
      </c>
      <c r="EC18" s="61">
        <v>9</v>
      </c>
      <c r="ED18" s="63">
        <v>45</v>
      </c>
      <c r="EE18" s="61">
        <v>0</v>
      </c>
      <c r="EF18" s="63">
        <v>0</v>
      </c>
      <c r="EG18" s="61">
        <v>42</v>
      </c>
      <c r="EH18" s="63">
        <v>891.62</v>
      </c>
      <c r="EI18" s="61">
        <v>0</v>
      </c>
      <c r="EJ18" s="63">
        <v>0</v>
      </c>
      <c r="EK18" s="61">
        <v>0</v>
      </c>
      <c r="EL18" s="63">
        <v>0</v>
      </c>
      <c r="EM18" s="61">
        <v>0</v>
      </c>
      <c r="EN18" s="63">
        <v>2100.0374999999999</v>
      </c>
      <c r="EO18" s="61">
        <v>126</v>
      </c>
      <c r="EP18" s="63">
        <v>100.61</v>
      </c>
      <c r="EQ18" s="61">
        <v>0</v>
      </c>
      <c r="ER18" s="63">
        <v>0</v>
      </c>
      <c r="ES18" s="61">
        <v>0</v>
      </c>
      <c r="ET18" s="63">
        <v>0</v>
      </c>
      <c r="EU18" s="61">
        <f>BW18+DS18+DW1818+EA18+EE18+EI18+EM18+EQ18</f>
        <v>13</v>
      </c>
      <c r="EV18" s="63">
        <f>BX18+DT18+DX1818+EB18+EF18+EJ18+EN18+ER18</f>
        <v>4799.7374999999993</v>
      </c>
      <c r="EW18" s="61">
        <f>BY18+DU18+DY1818+EC18+EG18+EK18+EO18+ES18</f>
        <v>281</v>
      </c>
      <c r="EX18" s="63">
        <f>BZ18+DV18+DZ1818+ED18+EH18+EL18+EP18+ET18</f>
        <v>2930.81</v>
      </c>
      <c r="EY18" s="61">
        <v>0</v>
      </c>
      <c r="EZ18" s="63">
        <v>1057.425</v>
      </c>
      <c r="FA18" s="61">
        <v>89</v>
      </c>
      <c r="FB18" s="63">
        <v>762.25</v>
      </c>
      <c r="FC18" s="61">
        <f t="shared" si="24"/>
        <v>13</v>
      </c>
      <c r="FD18" s="63">
        <f t="shared" si="25"/>
        <v>5857.1624999999995</v>
      </c>
      <c r="FE18" s="61">
        <f t="shared" si="26"/>
        <v>370</v>
      </c>
      <c r="FF18" s="63">
        <f t="shared" si="27"/>
        <v>3693.06</v>
      </c>
    </row>
    <row r="19" spans="1:162" x14ac:dyDescent="0.25">
      <c r="A19" s="61">
        <v>8</v>
      </c>
      <c r="B19" s="61" t="s">
        <v>20</v>
      </c>
      <c r="C19" s="61">
        <v>15</v>
      </c>
      <c r="D19" s="63">
        <v>37.5</v>
      </c>
      <c r="E19" s="61">
        <v>0</v>
      </c>
      <c r="F19" s="63">
        <v>0</v>
      </c>
      <c r="G19" s="61">
        <v>0</v>
      </c>
      <c r="H19" s="63">
        <v>0</v>
      </c>
      <c r="I19" s="61">
        <v>0</v>
      </c>
      <c r="J19" s="63">
        <v>0</v>
      </c>
      <c r="K19" s="61">
        <v>9</v>
      </c>
      <c r="L19" s="63">
        <v>16.875</v>
      </c>
      <c r="M19" s="61">
        <v>0</v>
      </c>
      <c r="N19" s="63">
        <v>0</v>
      </c>
      <c r="O19" s="61">
        <v>0</v>
      </c>
      <c r="P19" s="63">
        <v>0</v>
      </c>
      <c r="Q19" s="61">
        <v>0</v>
      </c>
      <c r="R19" s="63">
        <v>0</v>
      </c>
      <c r="S19" s="61">
        <v>0</v>
      </c>
      <c r="T19" s="63">
        <v>2.0249999999999999</v>
      </c>
      <c r="U19" s="61">
        <v>0</v>
      </c>
      <c r="V19" s="63">
        <v>0</v>
      </c>
      <c r="W19" s="61">
        <v>2</v>
      </c>
      <c r="X19" s="63">
        <v>6.75</v>
      </c>
      <c r="Y19" s="61">
        <v>0</v>
      </c>
      <c r="Z19" s="63">
        <v>0</v>
      </c>
      <c r="AA19" s="61">
        <v>3</v>
      </c>
      <c r="AB19" s="63">
        <v>10.6875</v>
      </c>
      <c r="AC19" s="61">
        <v>0</v>
      </c>
      <c r="AD19" s="63">
        <v>0</v>
      </c>
      <c r="AE19" s="61">
        <v>0</v>
      </c>
      <c r="AF19" s="63">
        <v>0</v>
      </c>
      <c r="AG19" s="61">
        <v>0</v>
      </c>
      <c r="AH19" s="63">
        <v>0</v>
      </c>
      <c r="AI19" s="61">
        <v>0</v>
      </c>
      <c r="AJ19" s="63">
        <v>0</v>
      </c>
      <c r="AK19" s="61">
        <v>0</v>
      </c>
      <c r="AL19" s="63">
        <v>0</v>
      </c>
      <c r="AM19" s="61">
        <v>7</v>
      </c>
      <c r="AN19" s="63">
        <v>45</v>
      </c>
      <c r="AO19" s="61">
        <v>0</v>
      </c>
      <c r="AP19" s="63">
        <v>0</v>
      </c>
      <c r="AQ19" s="61">
        <f t="shared" si="0"/>
        <v>36</v>
      </c>
      <c r="AR19" s="63">
        <f t="shared" si="1"/>
        <v>118.83750000000001</v>
      </c>
      <c r="AS19" s="61">
        <f t="shared" si="2"/>
        <v>0</v>
      </c>
      <c r="AT19" s="63">
        <f t="shared" si="3"/>
        <v>0</v>
      </c>
      <c r="AU19" s="61">
        <v>2</v>
      </c>
      <c r="AV19" s="63">
        <v>157.5</v>
      </c>
      <c r="AW19" s="61">
        <v>0</v>
      </c>
      <c r="AX19" s="63">
        <v>0</v>
      </c>
      <c r="AY19" s="61">
        <v>0</v>
      </c>
      <c r="AZ19" s="63">
        <v>0</v>
      </c>
      <c r="BA19" s="61">
        <v>3</v>
      </c>
      <c r="BB19" s="63">
        <v>18.489999999999998</v>
      </c>
      <c r="BC19" s="61">
        <v>3</v>
      </c>
      <c r="BD19" s="63">
        <v>130.5</v>
      </c>
      <c r="BE19" s="61">
        <v>0</v>
      </c>
      <c r="BF19" s="63">
        <v>0</v>
      </c>
      <c r="BG19" s="61">
        <f t="shared" si="4"/>
        <v>5</v>
      </c>
      <c r="BH19" s="63">
        <f t="shared" si="5"/>
        <v>288</v>
      </c>
      <c r="BI19" s="61">
        <f t="shared" si="6"/>
        <v>3</v>
      </c>
      <c r="BJ19" s="63">
        <f t="shared" si="7"/>
        <v>18.489999999999998</v>
      </c>
      <c r="BK19" s="61">
        <v>2</v>
      </c>
      <c r="BL19" s="63">
        <v>120</v>
      </c>
      <c r="BM19" s="61">
        <v>0</v>
      </c>
      <c r="BN19" s="63">
        <v>0</v>
      </c>
      <c r="BO19" s="61">
        <v>6</v>
      </c>
      <c r="BP19" s="63">
        <v>869.90250000000003</v>
      </c>
      <c r="BQ19" s="61">
        <v>6</v>
      </c>
      <c r="BR19" s="63">
        <v>22.33</v>
      </c>
      <c r="BS19" s="61">
        <f t="shared" si="8"/>
        <v>8</v>
      </c>
      <c r="BT19" s="63">
        <f t="shared" si="9"/>
        <v>989.90250000000003</v>
      </c>
      <c r="BU19" s="61">
        <f t="shared" si="10"/>
        <v>6</v>
      </c>
      <c r="BV19" s="63">
        <f t="shared" si="11"/>
        <v>22.33</v>
      </c>
      <c r="BW19" s="61">
        <f t="shared" si="12"/>
        <v>49</v>
      </c>
      <c r="BX19" s="63">
        <f t="shared" si="13"/>
        <v>1396.74</v>
      </c>
      <c r="BY19" s="61">
        <f t="shared" si="14"/>
        <v>9</v>
      </c>
      <c r="BZ19" s="63">
        <f t="shared" si="15"/>
        <v>40.819999999999993</v>
      </c>
      <c r="CA19" s="61">
        <v>0</v>
      </c>
      <c r="CB19" s="63">
        <v>0</v>
      </c>
      <c r="CC19" s="61">
        <v>11</v>
      </c>
      <c r="CD19" s="63">
        <v>744.47</v>
      </c>
      <c r="CE19" s="61">
        <v>0</v>
      </c>
      <c r="CF19" s="63">
        <v>0</v>
      </c>
      <c r="CG19" s="61">
        <v>206</v>
      </c>
      <c r="CH19" s="63">
        <v>1918.93</v>
      </c>
      <c r="CI19" s="61">
        <v>0</v>
      </c>
      <c r="CJ19" s="63">
        <v>0</v>
      </c>
      <c r="CK19" s="61">
        <v>5</v>
      </c>
      <c r="CL19" s="63">
        <v>348.85</v>
      </c>
      <c r="CM19" s="61">
        <v>0</v>
      </c>
      <c r="CN19" s="63">
        <v>0</v>
      </c>
      <c r="CO19" s="61">
        <v>36</v>
      </c>
      <c r="CP19" s="63">
        <v>1839.72</v>
      </c>
      <c r="CQ19" s="61">
        <v>0</v>
      </c>
      <c r="CR19" s="63">
        <v>0</v>
      </c>
      <c r="CS19" s="61">
        <v>58</v>
      </c>
      <c r="CT19" s="63">
        <v>1930.67</v>
      </c>
      <c r="CU19" s="61">
        <v>0</v>
      </c>
      <c r="CV19" s="63">
        <v>0</v>
      </c>
      <c r="CW19" s="61">
        <v>0</v>
      </c>
      <c r="CX19" s="63">
        <v>0</v>
      </c>
      <c r="CY19" s="61">
        <v>0</v>
      </c>
      <c r="CZ19" s="63">
        <v>0</v>
      </c>
      <c r="DA19" s="61">
        <f t="shared" si="16"/>
        <v>316</v>
      </c>
      <c r="DB19" s="63">
        <f t="shared" si="17"/>
        <v>6782.64</v>
      </c>
      <c r="DC19" s="61">
        <v>0</v>
      </c>
      <c r="DD19" s="63">
        <v>0</v>
      </c>
      <c r="DE19" s="61">
        <v>0</v>
      </c>
      <c r="DF19" s="63">
        <v>0</v>
      </c>
      <c r="DG19" s="61">
        <v>0</v>
      </c>
      <c r="DH19" s="63">
        <v>0</v>
      </c>
      <c r="DI19" s="61">
        <v>0</v>
      </c>
      <c r="DJ19" s="63">
        <v>0</v>
      </c>
      <c r="DK19" s="61">
        <v>0</v>
      </c>
      <c r="DL19" s="63">
        <v>7710.2475000000004</v>
      </c>
      <c r="DM19" s="61">
        <f t="shared" si="18"/>
        <v>0</v>
      </c>
      <c r="DN19" s="63">
        <f t="shared" si="19"/>
        <v>0</v>
      </c>
      <c r="DO19" s="61">
        <v>0</v>
      </c>
      <c r="DP19" s="63">
        <v>0</v>
      </c>
      <c r="DQ19" s="61">
        <v>0</v>
      </c>
      <c r="DR19" s="63">
        <v>0</v>
      </c>
      <c r="DS19" s="61">
        <f t="shared" si="20"/>
        <v>0</v>
      </c>
      <c r="DT19" s="63">
        <f t="shared" si="21"/>
        <v>7710.2475000000004</v>
      </c>
      <c r="DU19" s="61">
        <f t="shared" si="22"/>
        <v>316</v>
      </c>
      <c r="DV19" s="63">
        <f t="shared" si="23"/>
        <v>6782.64</v>
      </c>
      <c r="DW19" s="61">
        <v>0</v>
      </c>
      <c r="DX19" s="63">
        <v>0</v>
      </c>
      <c r="DY19" s="61">
        <v>0</v>
      </c>
      <c r="DZ19" s="63">
        <v>0</v>
      </c>
      <c r="EA19" s="61">
        <v>0</v>
      </c>
      <c r="EB19" s="63">
        <v>0</v>
      </c>
      <c r="EC19" s="61">
        <v>21</v>
      </c>
      <c r="ED19" s="63">
        <v>77.06</v>
      </c>
      <c r="EE19" s="61">
        <v>0</v>
      </c>
      <c r="EF19" s="63">
        <v>0</v>
      </c>
      <c r="EG19" s="61">
        <v>64</v>
      </c>
      <c r="EH19" s="63">
        <v>816.35</v>
      </c>
      <c r="EI19" s="61">
        <v>0</v>
      </c>
      <c r="EJ19" s="63">
        <v>0</v>
      </c>
      <c r="EK19" s="61">
        <v>0</v>
      </c>
      <c r="EL19" s="63">
        <v>0</v>
      </c>
      <c r="EM19" s="61">
        <v>0</v>
      </c>
      <c r="EN19" s="63">
        <v>1064.325</v>
      </c>
      <c r="EO19" s="61">
        <v>1</v>
      </c>
      <c r="EP19" s="63">
        <v>9</v>
      </c>
      <c r="EQ19" s="61">
        <v>0</v>
      </c>
      <c r="ER19" s="63">
        <v>0</v>
      </c>
      <c r="ES19" s="61">
        <v>0</v>
      </c>
      <c r="ET19" s="63">
        <v>0</v>
      </c>
      <c r="EU19" s="61">
        <f>BW19+DS19+DW1919+EA19+EE19+EI19+EM19+EQ19</f>
        <v>49</v>
      </c>
      <c r="EV19" s="63">
        <f>BX19+DT19+DX1919+EB19+EF19+EJ19+EN19+ER19</f>
        <v>10171.312500000002</v>
      </c>
      <c r="EW19" s="61">
        <f>BY19+DU19+DY1919+EC19+EG19+EK19+EO19+ES19</f>
        <v>411</v>
      </c>
      <c r="EX19" s="63">
        <f>BZ19+DV19+DZ1919+ED19+EH19+EL19+EP19+ET19</f>
        <v>7725.8700000000008</v>
      </c>
      <c r="EY19" s="61">
        <v>0</v>
      </c>
      <c r="EZ19" s="63">
        <v>18743.557499999999</v>
      </c>
      <c r="FA19" s="61">
        <v>1032</v>
      </c>
      <c r="FB19" s="63">
        <v>17139.11</v>
      </c>
      <c r="FC19" s="61">
        <f t="shared" si="24"/>
        <v>49</v>
      </c>
      <c r="FD19" s="63">
        <f t="shared" si="25"/>
        <v>28914.870000000003</v>
      </c>
      <c r="FE19" s="61">
        <f t="shared" si="26"/>
        <v>1443</v>
      </c>
      <c r="FF19" s="63">
        <f t="shared" si="27"/>
        <v>24864.980000000003</v>
      </c>
    </row>
    <row r="20" spans="1:162" x14ac:dyDescent="0.25">
      <c r="A20" s="61">
        <v>9</v>
      </c>
      <c r="B20" s="61" t="s">
        <v>21</v>
      </c>
      <c r="C20" s="61">
        <v>37</v>
      </c>
      <c r="D20" s="63">
        <v>187.5</v>
      </c>
      <c r="E20" s="61">
        <v>76</v>
      </c>
      <c r="F20" s="63">
        <v>347</v>
      </c>
      <c r="G20" s="61">
        <v>0</v>
      </c>
      <c r="H20" s="63">
        <v>0</v>
      </c>
      <c r="I20" s="61">
        <v>1</v>
      </c>
      <c r="J20" s="63">
        <v>3</v>
      </c>
      <c r="K20" s="61">
        <v>7</v>
      </c>
      <c r="L20" s="63">
        <v>20.6325</v>
      </c>
      <c r="M20" s="61">
        <v>14</v>
      </c>
      <c r="N20" s="63">
        <v>15</v>
      </c>
      <c r="O20" s="61">
        <v>0</v>
      </c>
      <c r="P20" s="63">
        <v>0</v>
      </c>
      <c r="Q20" s="61">
        <v>6</v>
      </c>
      <c r="R20" s="63">
        <v>31</v>
      </c>
      <c r="S20" s="61">
        <v>0</v>
      </c>
      <c r="T20" s="63">
        <v>6.0750000000000002</v>
      </c>
      <c r="U20" s="61">
        <v>0</v>
      </c>
      <c r="V20" s="63">
        <v>0</v>
      </c>
      <c r="W20" s="61">
        <v>7</v>
      </c>
      <c r="X20" s="63">
        <v>14.4</v>
      </c>
      <c r="Y20" s="61">
        <v>28</v>
      </c>
      <c r="Z20" s="63">
        <v>47</v>
      </c>
      <c r="AA20" s="61">
        <v>3</v>
      </c>
      <c r="AB20" s="63">
        <v>13.6875</v>
      </c>
      <c r="AC20" s="61">
        <v>0</v>
      </c>
      <c r="AD20" s="63">
        <v>0</v>
      </c>
      <c r="AE20" s="61">
        <v>0</v>
      </c>
      <c r="AF20" s="63">
        <v>0</v>
      </c>
      <c r="AG20" s="61">
        <v>0</v>
      </c>
      <c r="AH20" s="63">
        <v>0</v>
      </c>
      <c r="AI20" s="61">
        <v>0</v>
      </c>
      <c r="AJ20" s="63">
        <v>0</v>
      </c>
      <c r="AK20" s="61">
        <v>0</v>
      </c>
      <c r="AL20" s="63">
        <v>0</v>
      </c>
      <c r="AM20" s="61">
        <v>11</v>
      </c>
      <c r="AN20" s="63">
        <v>67.5</v>
      </c>
      <c r="AO20" s="61">
        <v>0</v>
      </c>
      <c r="AP20" s="63">
        <v>0</v>
      </c>
      <c r="AQ20" s="61">
        <f t="shared" si="0"/>
        <v>65</v>
      </c>
      <c r="AR20" s="63">
        <f t="shared" si="1"/>
        <v>309.79499999999996</v>
      </c>
      <c r="AS20" s="61">
        <f t="shared" si="2"/>
        <v>125</v>
      </c>
      <c r="AT20" s="63">
        <f t="shared" si="3"/>
        <v>443</v>
      </c>
      <c r="AU20" s="61">
        <v>3</v>
      </c>
      <c r="AV20" s="63">
        <v>206.25</v>
      </c>
      <c r="AW20" s="61">
        <v>0</v>
      </c>
      <c r="AX20" s="63">
        <v>0</v>
      </c>
      <c r="AY20" s="61">
        <v>0</v>
      </c>
      <c r="AZ20" s="63">
        <v>0</v>
      </c>
      <c r="BA20" s="61">
        <v>0</v>
      </c>
      <c r="BB20" s="63">
        <v>0</v>
      </c>
      <c r="BC20" s="61">
        <v>3</v>
      </c>
      <c r="BD20" s="63">
        <v>222.15</v>
      </c>
      <c r="BE20" s="61">
        <v>6</v>
      </c>
      <c r="BF20" s="63">
        <v>28</v>
      </c>
      <c r="BG20" s="61">
        <f t="shared" si="4"/>
        <v>6</v>
      </c>
      <c r="BH20" s="63">
        <f t="shared" si="5"/>
        <v>428.4</v>
      </c>
      <c r="BI20" s="61">
        <f t="shared" si="6"/>
        <v>6</v>
      </c>
      <c r="BJ20" s="63">
        <f t="shared" si="7"/>
        <v>28</v>
      </c>
      <c r="BK20" s="61">
        <v>3</v>
      </c>
      <c r="BL20" s="63">
        <v>266.25</v>
      </c>
      <c r="BM20" s="61">
        <v>0</v>
      </c>
      <c r="BN20" s="63">
        <v>0</v>
      </c>
      <c r="BO20" s="61">
        <v>11</v>
      </c>
      <c r="BP20" s="63">
        <v>261.1275</v>
      </c>
      <c r="BQ20" s="61">
        <v>13</v>
      </c>
      <c r="BR20" s="63">
        <v>10186</v>
      </c>
      <c r="BS20" s="61">
        <f t="shared" si="8"/>
        <v>14</v>
      </c>
      <c r="BT20" s="63">
        <f t="shared" si="9"/>
        <v>527.37750000000005</v>
      </c>
      <c r="BU20" s="61">
        <f t="shared" si="10"/>
        <v>13</v>
      </c>
      <c r="BV20" s="63">
        <f t="shared" si="11"/>
        <v>10186</v>
      </c>
      <c r="BW20" s="61">
        <f t="shared" si="12"/>
        <v>85</v>
      </c>
      <c r="BX20" s="63">
        <f t="shared" si="13"/>
        <v>1265.5725</v>
      </c>
      <c r="BY20" s="61">
        <f t="shared" si="14"/>
        <v>144</v>
      </c>
      <c r="BZ20" s="63">
        <f t="shared" si="15"/>
        <v>10657</v>
      </c>
      <c r="CA20" s="61">
        <v>0</v>
      </c>
      <c r="CB20" s="63">
        <v>0</v>
      </c>
      <c r="CC20" s="61">
        <v>40</v>
      </c>
      <c r="CD20" s="63">
        <v>964</v>
      </c>
      <c r="CE20" s="61">
        <v>0</v>
      </c>
      <c r="CF20" s="63">
        <v>0</v>
      </c>
      <c r="CG20" s="61">
        <v>651</v>
      </c>
      <c r="CH20" s="63">
        <v>3745</v>
      </c>
      <c r="CI20" s="61">
        <v>0</v>
      </c>
      <c r="CJ20" s="63">
        <v>0</v>
      </c>
      <c r="CK20" s="61">
        <v>20</v>
      </c>
      <c r="CL20" s="63">
        <v>2355</v>
      </c>
      <c r="CM20" s="61">
        <v>0</v>
      </c>
      <c r="CN20" s="63">
        <v>0</v>
      </c>
      <c r="CO20" s="61">
        <v>30</v>
      </c>
      <c r="CP20" s="63">
        <v>4610</v>
      </c>
      <c r="CQ20" s="61">
        <v>0</v>
      </c>
      <c r="CR20" s="63">
        <v>0</v>
      </c>
      <c r="CS20" s="61">
        <v>3</v>
      </c>
      <c r="CT20" s="63">
        <v>2267</v>
      </c>
      <c r="CU20" s="61">
        <v>0</v>
      </c>
      <c r="CV20" s="63">
        <v>0</v>
      </c>
      <c r="CW20" s="61">
        <v>12</v>
      </c>
      <c r="CX20" s="63">
        <v>762</v>
      </c>
      <c r="CY20" s="61">
        <v>0</v>
      </c>
      <c r="CZ20" s="63">
        <v>0</v>
      </c>
      <c r="DA20" s="61">
        <f t="shared" si="16"/>
        <v>756</v>
      </c>
      <c r="DB20" s="63">
        <f t="shared" si="17"/>
        <v>14703</v>
      </c>
      <c r="DC20" s="61">
        <v>0</v>
      </c>
      <c r="DD20" s="63">
        <v>0</v>
      </c>
      <c r="DE20" s="61">
        <v>0</v>
      </c>
      <c r="DF20" s="63">
        <v>0</v>
      </c>
      <c r="DG20" s="61">
        <v>0</v>
      </c>
      <c r="DH20" s="63">
        <v>0</v>
      </c>
      <c r="DI20" s="61">
        <v>0</v>
      </c>
      <c r="DJ20" s="63">
        <v>0</v>
      </c>
      <c r="DK20" s="61">
        <v>0</v>
      </c>
      <c r="DL20" s="63">
        <v>16368.42</v>
      </c>
      <c r="DM20" s="61">
        <f t="shared" si="18"/>
        <v>0</v>
      </c>
      <c r="DN20" s="63">
        <f t="shared" si="19"/>
        <v>0</v>
      </c>
      <c r="DO20" s="61">
        <v>0</v>
      </c>
      <c r="DP20" s="63">
        <v>0</v>
      </c>
      <c r="DQ20" s="61">
        <v>0</v>
      </c>
      <c r="DR20" s="63">
        <v>0</v>
      </c>
      <c r="DS20" s="61">
        <f t="shared" si="20"/>
        <v>0</v>
      </c>
      <c r="DT20" s="63">
        <f t="shared" si="21"/>
        <v>16368.42</v>
      </c>
      <c r="DU20" s="61">
        <f t="shared" si="22"/>
        <v>756</v>
      </c>
      <c r="DV20" s="63">
        <f t="shared" si="23"/>
        <v>14703</v>
      </c>
      <c r="DW20" s="61">
        <v>0</v>
      </c>
      <c r="DX20" s="63">
        <v>0</v>
      </c>
      <c r="DY20" s="61">
        <v>0</v>
      </c>
      <c r="DZ20" s="63">
        <v>0</v>
      </c>
      <c r="EA20" s="61">
        <v>0</v>
      </c>
      <c r="EB20" s="63">
        <v>0</v>
      </c>
      <c r="EC20" s="61">
        <v>100</v>
      </c>
      <c r="ED20" s="63">
        <v>313</v>
      </c>
      <c r="EE20" s="61">
        <v>0</v>
      </c>
      <c r="EF20" s="63">
        <v>0</v>
      </c>
      <c r="EG20" s="61">
        <v>111</v>
      </c>
      <c r="EH20" s="63">
        <v>1182</v>
      </c>
      <c r="EI20" s="61">
        <v>0</v>
      </c>
      <c r="EJ20" s="63">
        <v>0</v>
      </c>
      <c r="EK20" s="61">
        <v>0</v>
      </c>
      <c r="EL20" s="63">
        <v>0</v>
      </c>
      <c r="EM20" s="61">
        <v>0</v>
      </c>
      <c r="EN20" s="63">
        <v>1709.7</v>
      </c>
      <c r="EO20" s="61">
        <v>5</v>
      </c>
      <c r="EP20" s="63">
        <v>2</v>
      </c>
      <c r="EQ20" s="61">
        <v>0</v>
      </c>
      <c r="ER20" s="63">
        <v>0</v>
      </c>
      <c r="ES20" s="61">
        <v>0</v>
      </c>
      <c r="ET20" s="63">
        <v>0</v>
      </c>
      <c r="EU20" s="61">
        <f>BW20+DS20+DW2020+EA20+EE20+EI20+EM20+EQ20</f>
        <v>85</v>
      </c>
      <c r="EV20" s="63">
        <f>BX20+DT20+DX2020+EB20+EF20+EJ20+EN20+ER20</f>
        <v>19343.692500000001</v>
      </c>
      <c r="EW20" s="61">
        <f>BY20+DU20+DY2020+EC20+EG20+EK20+EO20+ES20</f>
        <v>1116</v>
      </c>
      <c r="EX20" s="63">
        <f>BZ20+DV20+DZ2020+ED20+EH20+EL20+EP20+ET20</f>
        <v>26857</v>
      </c>
      <c r="EY20" s="61">
        <v>0</v>
      </c>
      <c r="EZ20" s="63">
        <v>1582585.23</v>
      </c>
      <c r="FA20" s="61">
        <v>2817</v>
      </c>
      <c r="FB20" s="63">
        <v>1763318</v>
      </c>
      <c r="FC20" s="61">
        <f t="shared" si="24"/>
        <v>85</v>
      </c>
      <c r="FD20" s="63">
        <f t="shared" si="25"/>
        <v>1601928.9224999999</v>
      </c>
      <c r="FE20" s="61">
        <f t="shared" si="26"/>
        <v>3933</v>
      </c>
      <c r="FF20" s="63">
        <f t="shared" si="27"/>
        <v>1790175</v>
      </c>
    </row>
    <row r="21" spans="1:162" x14ac:dyDescent="0.25">
      <c r="A21" s="61">
        <v>10</v>
      </c>
      <c r="B21" s="61" t="s">
        <v>22</v>
      </c>
      <c r="C21" s="61">
        <v>45</v>
      </c>
      <c r="D21" s="63">
        <v>202.5</v>
      </c>
      <c r="E21" s="61">
        <v>0</v>
      </c>
      <c r="F21" s="63">
        <v>0</v>
      </c>
      <c r="G21" s="61">
        <v>0</v>
      </c>
      <c r="H21" s="63">
        <v>0</v>
      </c>
      <c r="I21" s="61">
        <v>0</v>
      </c>
      <c r="J21" s="63">
        <v>0</v>
      </c>
      <c r="K21" s="61">
        <v>11</v>
      </c>
      <c r="L21" s="63">
        <v>26.887499999999999</v>
      </c>
      <c r="M21" s="61">
        <v>0</v>
      </c>
      <c r="N21" s="63">
        <v>0</v>
      </c>
      <c r="O21" s="61">
        <v>0</v>
      </c>
      <c r="P21" s="63">
        <v>0</v>
      </c>
      <c r="Q21" s="61">
        <v>0</v>
      </c>
      <c r="R21" s="63">
        <v>0</v>
      </c>
      <c r="S21" s="61">
        <v>1</v>
      </c>
      <c r="T21" s="63">
        <v>10.125</v>
      </c>
      <c r="U21" s="61">
        <v>0</v>
      </c>
      <c r="V21" s="63">
        <v>0</v>
      </c>
      <c r="W21" s="61">
        <v>11</v>
      </c>
      <c r="X21" s="63">
        <v>21.225000000000001</v>
      </c>
      <c r="Y21" s="61">
        <v>25</v>
      </c>
      <c r="Z21" s="63">
        <v>3640</v>
      </c>
      <c r="AA21" s="61">
        <v>12</v>
      </c>
      <c r="AB21" s="63">
        <v>15.75</v>
      </c>
      <c r="AC21" s="61">
        <v>0</v>
      </c>
      <c r="AD21" s="63">
        <v>0</v>
      </c>
      <c r="AE21" s="61">
        <v>0</v>
      </c>
      <c r="AF21" s="63">
        <v>0</v>
      </c>
      <c r="AG21" s="61">
        <v>0</v>
      </c>
      <c r="AH21" s="63">
        <v>0</v>
      </c>
      <c r="AI21" s="61">
        <v>0</v>
      </c>
      <c r="AJ21" s="63">
        <v>0</v>
      </c>
      <c r="AK21" s="61">
        <v>0</v>
      </c>
      <c r="AL21" s="63">
        <v>0</v>
      </c>
      <c r="AM21" s="61">
        <v>15</v>
      </c>
      <c r="AN21" s="63">
        <v>90</v>
      </c>
      <c r="AO21" s="61">
        <v>0</v>
      </c>
      <c r="AP21" s="63">
        <v>0</v>
      </c>
      <c r="AQ21" s="61">
        <f t="shared" si="0"/>
        <v>95</v>
      </c>
      <c r="AR21" s="63">
        <f t="shared" si="1"/>
        <v>366.48750000000001</v>
      </c>
      <c r="AS21" s="61">
        <f t="shared" si="2"/>
        <v>25</v>
      </c>
      <c r="AT21" s="63">
        <f t="shared" si="3"/>
        <v>3640</v>
      </c>
      <c r="AU21" s="61">
        <v>4</v>
      </c>
      <c r="AV21" s="63">
        <v>225</v>
      </c>
      <c r="AW21" s="61">
        <v>0</v>
      </c>
      <c r="AX21" s="63">
        <v>0</v>
      </c>
      <c r="AY21" s="61">
        <v>0</v>
      </c>
      <c r="AZ21" s="63">
        <v>0</v>
      </c>
      <c r="BA21" s="61">
        <v>0</v>
      </c>
      <c r="BB21" s="63">
        <v>0</v>
      </c>
      <c r="BC21" s="61">
        <v>5</v>
      </c>
      <c r="BD21" s="63">
        <v>388.76249999999999</v>
      </c>
      <c r="BE21" s="61">
        <v>0</v>
      </c>
      <c r="BF21" s="63">
        <v>0</v>
      </c>
      <c r="BG21" s="61">
        <f t="shared" si="4"/>
        <v>9</v>
      </c>
      <c r="BH21" s="63">
        <f t="shared" si="5"/>
        <v>613.76250000000005</v>
      </c>
      <c r="BI21" s="61">
        <f t="shared" si="6"/>
        <v>0</v>
      </c>
      <c r="BJ21" s="63">
        <f t="shared" si="7"/>
        <v>0</v>
      </c>
      <c r="BK21" s="61">
        <v>4</v>
      </c>
      <c r="BL21" s="63">
        <v>615.45000000000005</v>
      </c>
      <c r="BM21" s="61">
        <v>0</v>
      </c>
      <c r="BN21" s="63">
        <v>0</v>
      </c>
      <c r="BO21" s="61">
        <v>16</v>
      </c>
      <c r="BP21" s="63">
        <v>2154.75</v>
      </c>
      <c r="BQ21" s="61">
        <v>12</v>
      </c>
      <c r="BR21" s="63">
        <v>9172</v>
      </c>
      <c r="BS21" s="61">
        <f t="shared" si="8"/>
        <v>20</v>
      </c>
      <c r="BT21" s="63">
        <f t="shared" si="9"/>
        <v>2770.2</v>
      </c>
      <c r="BU21" s="61">
        <f t="shared" si="10"/>
        <v>12</v>
      </c>
      <c r="BV21" s="63">
        <f t="shared" si="11"/>
        <v>9172</v>
      </c>
      <c r="BW21" s="61">
        <f t="shared" si="12"/>
        <v>124</v>
      </c>
      <c r="BX21" s="63">
        <f t="shared" si="13"/>
        <v>3750.45</v>
      </c>
      <c r="BY21" s="61">
        <f t="shared" si="14"/>
        <v>37</v>
      </c>
      <c r="BZ21" s="63">
        <f t="shared" si="15"/>
        <v>12812</v>
      </c>
      <c r="CA21" s="61">
        <v>0</v>
      </c>
      <c r="CB21" s="63">
        <v>0</v>
      </c>
      <c r="CC21" s="61">
        <v>300</v>
      </c>
      <c r="CD21" s="63">
        <v>5069</v>
      </c>
      <c r="CE21" s="61">
        <v>0</v>
      </c>
      <c r="CF21" s="63">
        <v>0</v>
      </c>
      <c r="CG21" s="61">
        <v>408</v>
      </c>
      <c r="CH21" s="63">
        <v>20000</v>
      </c>
      <c r="CI21" s="61">
        <v>0</v>
      </c>
      <c r="CJ21" s="63">
        <v>0</v>
      </c>
      <c r="CK21" s="61">
        <v>34</v>
      </c>
      <c r="CL21" s="63">
        <v>6251</v>
      </c>
      <c r="CM21" s="61">
        <v>0</v>
      </c>
      <c r="CN21" s="63">
        <v>0</v>
      </c>
      <c r="CO21" s="61">
        <v>100</v>
      </c>
      <c r="CP21" s="63">
        <v>10000</v>
      </c>
      <c r="CQ21" s="61">
        <v>0</v>
      </c>
      <c r="CR21" s="63">
        <v>0</v>
      </c>
      <c r="CS21" s="61">
        <v>21</v>
      </c>
      <c r="CT21" s="63">
        <v>6007</v>
      </c>
      <c r="CU21" s="61">
        <v>0</v>
      </c>
      <c r="CV21" s="63">
        <v>0</v>
      </c>
      <c r="CW21" s="61">
        <v>30</v>
      </c>
      <c r="CX21" s="63">
        <v>12194</v>
      </c>
      <c r="CY21" s="61">
        <v>0</v>
      </c>
      <c r="CZ21" s="63">
        <v>0</v>
      </c>
      <c r="DA21" s="61">
        <f t="shared" si="16"/>
        <v>893</v>
      </c>
      <c r="DB21" s="63">
        <f t="shared" si="17"/>
        <v>59521</v>
      </c>
      <c r="DC21" s="61">
        <v>0</v>
      </c>
      <c r="DD21" s="63">
        <v>0</v>
      </c>
      <c r="DE21" s="61">
        <v>0</v>
      </c>
      <c r="DF21" s="63">
        <v>0</v>
      </c>
      <c r="DG21" s="61">
        <v>0</v>
      </c>
      <c r="DH21" s="63">
        <v>0</v>
      </c>
      <c r="DI21" s="61">
        <v>17</v>
      </c>
      <c r="DJ21" s="63">
        <v>6051</v>
      </c>
      <c r="DK21" s="61">
        <v>0</v>
      </c>
      <c r="DL21" s="63">
        <v>72565.3125</v>
      </c>
      <c r="DM21" s="61">
        <f t="shared" si="18"/>
        <v>17</v>
      </c>
      <c r="DN21" s="63">
        <f t="shared" si="19"/>
        <v>6051</v>
      </c>
      <c r="DO21" s="61">
        <v>0</v>
      </c>
      <c r="DP21" s="63">
        <v>0</v>
      </c>
      <c r="DQ21" s="61">
        <v>0</v>
      </c>
      <c r="DR21" s="63">
        <v>0</v>
      </c>
      <c r="DS21" s="61">
        <f t="shared" si="20"/>
        <v>0</v>
      </c>
      <c r="DT21" s="63">
        <f t="shared" si="21"/>
        <v>72565.3125</v>
      </c>
      <c r="DU21" s="61">
        <f t="shared" si="22"/>
        <v>910</v>
      </c>
      <c r="DV21" s="63">
        <f t="shared" si="23"/>
        <v>65572</v>
      </c>
      <c r="DW21" s="61">
        <v>0</v>
      </c>
      <c r="DX21" s="63">
        <v>0</v>
      </c>
      <c r="DY21" s="61">
        <v>1</v>
      </c>
      <c r="DZ21" s="63">
        <v>95</v>
      </c>
      <c r="EA21" s="61">
        <v>0</v>
      </c>
      <c r="EB21" s="63">
        <v>0</v>
      </c>
      <c r="EC21" s="61">
        <v>335</v>
      </c>
      <c r="ED21" s="63">
        <v>1166</v>
      </c>
      <c r="EE21" s="61">
        <v>0</v>
      </c>
      <c r="EF21" s="63">
        <v>0</v>
      </c>
      <c r="EG21" s="61">
        <v>285</v>
      </c>
      <c r="EH21" s="63">
        <v>2313</v>
      </c>
      <c r="EI21" s="61">
        <v>0</v>
      </c>
      <c r="EJ21" s="63">
        <v>0</v>
      </c>
      <c r="EK21" s="61">
        <v>0</v>
      </c>
      <c r="EL21" s="63">
        <v>0</v>
      </c>
      <c r="EM21" s="61">
        <v>0</v>
      </c>
      <c r="EN21" s="63">
        <v>8375.7525000000005</v>
      </c>
      <c r="EO21" s="61">
        <v>132</v>
      </c>
      <c r="EP21" s="63">
        <v>1421</v>
      </c>
      <c r="EQ21" s="61">
        <v>0</v>
      </c>
      <c r="ER21" s="63">
        <v>0</v>
      </c>
      <c r="ES21" s="61">
        <v>0</v>
      </c>
      <c r="ET21" s="63">
        <v>0</v>
      </c>
      <c r="EU21" s="61">
        <f>BW21+DS21+DW2121+EA21+EE21+EI21+EM21+EQ21</f>
        <v>124</v>
      </c>
      <c r="EV21" s="63">
        <f>BX21+DT21+DX2121+EB21+EF21+EJ21+EN21+ER21</f>
        <v>84691.514999999999</v>
      </c>
      <c r="EW21" s="61">
        <f>BY21+DU21+DY2121+EC21+EG21+EK21+EO21+ES21</f>
        <v>1699</v>
      </c>
      <c r="EX21" s="63">
        <f>BZ21+DV21+DZ2121+ED21+EH21+EL21+EP21+ET21</f>
        <v>83284</v>
      </c>
      <c r="EY21" s="61">
        <v>0</v>
      </c>
      <c r="EZ21" s="63">
        <v>853999.42500000005</v>
      </c>
      <c r="FA21" s="61">
        <v>18982</v>
      </c>
      <c r="FB21" s="63">
        <v>584919</v>
      </c>
      <c r="FC21" s="61">
        <f t="shared" si="24"/>
        <v>124</v>
      </c>
      <c r="FD21" s="63">
        <f t="shared" si="25"/>
        <v>938690.94000000006</v>
      </c>
      <c r="FE21" s="61">
        <f t="shared" si="26"/>
        <v>20681</v>
      </c>
      <c r="FF21" s="63">
        <f t="shared" si="27"/>
        <v>668203</v>
      </c>
    </row>
    <row r="22" spans="1:162" x14ac:dyDescent="0.25">
      <c r="A22" s="61">
        <v>11</v>
      </c>
      <c r="B22" s="61" t="s">
        <v>23</v>
      </c>
      <c r="C22" s="61">
        <v>11</v>
      </c>
      <c r="D22" s="63">
        <v>22.5</v>
      </c>
      <c r="E22" s="61">
        <v>4</v>
      </c>
      <c r="F22" s="63">
        <v>22.7</v>
      </c>
      <c r="G22" s="61">
        <v>0</v>
      </c>
      <c r="H22" s="63">
        <v>0</v>
      </c>
      <c r="I22" s="61">
        <v>0</v>
      </c>
      <c r="J22" s="63">
        <v>0</v>
      </c>
      <c r="K22" s="61">
        <v>19</v>
      </c>
      <c r="L22" s="63">
        <v>13.755000000000001</v>
      </c>
      <c r="M22" s="61">
        <v>0</v>
      </c>
      <c r="N22" s="63">
        <v>0</v>
      </c>
      <c r="O22" s="61">
        <v>0</v>
      </c>
      <c r="P22" s="63">
        <v>0</v>
      </c>
      <c r="Q22" s="61">
        <v>0</v>
      </c>
      <c r="R22" s="63">
        <v>0</v>
      </c>
      <c r="S22" s="61">
        <v>0</v>
      </c>
      <c r="T22" s="63">
        <v>4.05</v>
      </c>
      <c r="U22" s="61">
        <v>0</v>
      </c>
      <c r="V22" s="63">
        <v>0</v>
      </c>
      <c r="W22" s="61">
        <v>8</v>
      </c>
      <c r="X22" s="63">
        <v>18.75</v>
      </c>
      <c r="Y22" s="61">
        <v>64</v>
      </c>
      <c r="Z22" s="63">
        <v>1050</v>
      </c>
      <c r="AA22" s="61">
        <v>3</v>
      </c>
      <c r="AB22" s="63">
        <v>10.875</v>
      </c>
      <c r="AC22" s="61">
        <v>0</v>
      </c>
      <c r="AD22" s="63">
        <v>0</v>
      </c>
      <c r="AE22" s="61">
        <v>0</v>
      </c>
      <c r="AF22" s="63">
        <v>0</v>
      </c>
      <c r="AG22" s="61">
        <v>0</v>
      </c>
      <c r="AH22" s="63">
        <v>0</v>
      </c>
      <c r="AI22" s="61">
        <v>0</v>
      </c>
      <c r="AJ22" s="63">
        <v>0</v>
      </c>
      <c r="AK22" s="61">
        <v>0</v>
      </c>
      <c r="AL22" s="63">
        <v>0</v>
      </c>
      <c r="AM22" s="61">
        <v>3</v>
      </c>
      <c r="AN22" s="63">
        <v>22.5</v>
      </c>
      <c r="AO22" s="61">
        <v>95</v>
      </c>
      <c r="AP22" s="63">
        <v>631.20000000000005</v>
      </c>
      <c r="AQ22" s="61">
        <f t="shared" si="0"/>
        <v>44</v>
      </c>
      <c r="AR22" s="63">
        <f t="shared" si="1"/>
        <v>92.43</v>
      </c>
      <c r="AS22" s="61">
        <f t="shared" si="2"/>
        <v>163</v>
      </c>
      <c r="AT22" s="63">
        <f t="shared" si="3"/>
        <v>1703.9</v>
      </c>
      <c r="AU22" s="61">
        <v>2</v>
      </c>
      <c r="AV22" s="63">
        <v>88.5</v>
      </c>
      <c r="AW22" s="61">
        <v>0</v>
      </c>
      <c r="AX22" s="63">
        <v>0</v>
      </c>
      <c r="AY22" s="61">
        <v>0</v>
      </c>
      <c r="AZ22" s="63">
        <v>0</v>
      </c>
      <c r="BA22" s="61">
        <v>0</v>
      </c>
      <c r="BB22" s="63">
        <v>0</v>
      </c>
      <c r="BC22" s="61">
        <v>1</v>
      </c>
      <c r="BD22" s="63">
        <v>163.5</v>
      </c>
      <c r="BE22" s="61">
        <v>0</v>
      </c>
      <c r="BF22" s="63">
        <v>0</v>
      </c>
      <c r="BG22" s="61">
        <f t="shared" si="4"/>
        <v>3</v>
      </c>
      <c r="BH22" s="63">
        <f t="shared" si="5"/>
        <v>252</v>
      </c>
      <c r="BI22" s="61">
        <f t="shared" si="6"/>
        <v>0</v>
      </c>
      <c r="BJ22" s="63">
        <f t="shared" si="7"/>
        <v>0</v>
      </c>
      <c r="BK22" s="61">
        <v>2</v>
      </c>
      <c r="BL22" s="63">
        <v>232.5</v>
      </c>
      <c r="BM22" s="61">
        <v>0</v>
      </c>
      <c r="BN22" s="63">
        <v>0</v>
      </c>
      <c r="BO22" s="61">
        <v>3</v>
      </c>
      <c r="BP22" s="63">
        <v>636.05999999999995</v>
      </c>
      <c r="BQ22" s="61">
        <v>3</v>
      </c>
      <c r="BR22" s="63">
        <v>13</v>
      </c>
      <c r="BS22" s="61">
        <f t="shared" si="8"/>
        <v>5</v>
      </c>
      <c r="BT22" s="63">
        <f t="shared" si="9"/>
        <v>868.56</v>
      </c>
      <c r="BU22" s="61">
        <f t="shared" si="10"/>
        <v>3</v>
      </c>
      <c r="BV22" s="63">
        <f t="shared" si="11"/>
        <v>13</v>
      </c>
      <c r="BW22" s="61">
        <f t="shared" si="12"/>
        <v>52</v>
      </c>
      <c r="BX22" s="63">
        <f t="shared" si="13"/>
        <v>1212.99</v>
      </c>
      <c r="BY22" s="61">
        <f t="shared" si="14"/>
        <v>166</v>
      </c>
      <c r="BZ22" s="63">
        <f t="shared" si="15"/>
        <v>1716.9</v>
      </c>
      <c r="CA22" s="61">
        <v>0</v>
      </c>
      <c r="CB22" s="63">
        <v>0</v>
      </c>
      <c r="CC22" s="61">
        <v>67</v>
      </c>
      <c r="CD22" s="63">
        <v>162</v>
      </c>
      <c r="CE22" s="61">
        <v>0</v>
      </c>
      <c r="CF22" s="63">
        <v>0</v>
      </c>
      <c r="CG22" s="61">
        <v>275</v>
      </c>
      <c r="CH22" s="63">
        <v>1713.12</v>
      </c>
      <c r="CI22" s="61">
        <v>0</v>
      </c>
      <c r="CJ22" s="63">
        <v>0</v>
      </c>
      <c r="CK22" s="61">
        <v>58</v>
      </c>
      <c r="CL22" s="63">
        <v>2559</v>
      </c>
      <c r="CM22" s="61">
        <v>0</v>
      </c>
      <c r="CN22" s="63">
        <v>0</v>
      </c>
      <c r="CO22" s="61">
        <v>81</v>
      </c>
      <c r="CP22" s="63">
        <v>4151.41</v>
      </c>
      <c r="CQ22" s="61">
        <v>0</v>
      </c>
      <c r="CR22" s="63">
        <v>0</v>
      </c>
      <c r="CS22" s="61">
        <v>5</v>
      </c>
      <c r="CT22" s="63">
        <v>4581</v>
      </c>
      <c r="CU22" s="61">
        <v>0</v>
      </c>
      <c r="CV22" s="63">
        <v>0</v>
      </c>
      <c r="CW22" s="61">
        <v>0</v>
      </c>
      <c r="CX22" s="63">
        <v>0</v>
      </c>
      <c r="CY22" s="61">
        <v>0</v>
      </c>
      <c r="CZ22" s="63">
        <v>0</v>
      </c>
      <c r="DA22" s="61">
        <f t="shared" si="16"/>
        <v>486</v>
      </c>
      <c r="DB22" s="63">
        <f t="shared" si="17"/>
        <v>13166.529999999999</v>
      </c>
      <c r="DC22" s="61">
        <v>0</v>
      </c>
      <c r="DD22" s="63">
        <v>0</v>
      </c>
      <c r="DE22" s="61">
        <v>0</v>
      </c>
      <c r="DF22" s="63">
        <v>0</v>
      </c>
      <c r="DG22" s="61">
        <v>0</v>
      </c>
      <c r="DH22" s="63">
        <v>0</v>
      </c>
      <c r="DI22" s="61">
        <v>0</v>
      </c>
      <c r="DJ22" s="63">
        <v>0</v>
      </c>
      <c r="DK22" s="61">
        <v>0</v>
      </c>
      <c r="DL22" s="63">
        <v>11484.0525</v>
      </c>
      <c r="DM22" s="61">
        <f t="shared" si="18"/>
        <v>0</v>
      </c>
      <c r="DN22" s="63">
        <f t="shared" si="19"/>
        <v>0</v>
      </c>
      <c r="DO22" s="61">
        <v>0</v>
      </c>
      <c r="DP22" s="63">
        <v>0</v>
      </c>
      <c r="DQ22" s="61">
        <v>0</v>
      </c>
      <c r="DR22" s="63">
        <v>0</v>
      </c>
      <c r="DS22" s="61">
        <f t="shared" si="20"/>
        <v>0</v>
      </c>
      <c r="DT22" s="63">
        <f t="shared" si="21"/>
        <v>11484.0525</v>
      </c>
      <c r="DU22" s="61">
        <f t="shared" si="22"/>
        <v>486</v>
      </c>
      <c r="DV22" s="63">
        <f t="shared" si="23"/>
        <v>13166.529999999999</v>
      </c>
      <c r="DW22" s="61">
        <v>0</v>
      </c>
      <c r="DX22" s="63">
        <v>0</v>
      </c>
      <c r="DY22" s="61">
        <v>0</v>
      </c>
      <c r="DZ22" s="63">
        <v>0</v>
      </c>
      <c r="EA22" s="61">
        <v>0</v>
      </c>
      <c r="EB22" s="63">
        <v>0</v>
      </c>
      <c r="EC22" s="61">
        <v>14</v>
      </c>
      <c r="ED22" s="63">
        <v>52.28</v>
      </c>
      <c r="EE22" s="61">
        <v>0</v>
      </c>
      <c r="EF22" s="63">
        <v>0</v>
      </c>
      <c r="EG22" s="61">
        <v>80</v>
      </c>
      <c r="EH22" s="63">
        <v>1291.1600000000001</v>
      </c>
      <c r="EI22" s="61">
        <v>0</v>
      </c>
      <c r="EJ22" s="63">
        <v>0</v>
      </c>
      <c r="EK22" s="61">
        <v>0</v>
      </c>
      <c r="EL22" s="63">
        <v>0</v>
      </c>
      <c r="EM22" s="61">
        <v>0</v>
      </c>
      <c r="EN22" s="63">
        <v>859.37249999999995</v>
      </c>
      <c r="EO22" s="61">
        <v>0</v>
      </c>
      <c r="EP22" s="63">
        <v>0</v>
      </c>
      <c r="EQ22" s="61">
        <v>0</v>
      </c>
      <c r="ER22" s="63">
        <v>0</v>
      </c>
      <c r="ES22" s="61">
        <v>0</v>
      </c>
      <c r="ET22" s="63">
        <v>0</v>
      </c>
      <c r="EU22" s="61">
        <f>BW22+DS22+DW2222+EA22+EE22+EI22+EM22+EQ22</f>
        <v>52</v>
      </c>
      <c r="EV22" s="63">
        <f>BX22+DT22+DX2222+EB22+EF22+EJ22+EN22+ER22</f>
        <v>13556.414999999999</v>
      </c>
      <c r="EW22" s="61">
        <f>BY22+DU22+DY2222+EC22+EG22+EK22+EO22+ES22</f>
        <v>746</v>
      </c>
      <c r="EX22" s="63">
        <f>BZ22+DV22+DZ2222+ED22+EH22+EL22+EP22+ET22</f>
        <v>16226.869999999999</v>
      </c>
      <c r="EY22" s="61">
        <v>0</v>
      </c>
      <c r="EZ22" s="63">
        <v>15000.202499999999</v>
      </c>
      <c r="FA22" s="61">
        <v>518</v>
      </c>
      <c r="FB22" s="63">
        <v>637873.13</v>
      </c>
      <c r="FC22" s="61">
        <f t="shared" si="24"/>
        <v>52</v>
      </c>
      <c r="FD22" s="63">
        <f t="shared" si="25"/>
        <v>28556.6175</v>
      </c>
      <c r="FE22" s="61">
        <f t="shared" si="26"/>
        <v>1264</v>
      </c>
      <c r="FF22" s="63">
        <f t="shared" si="27"/>
        <v>654100</v>
      </c>
    </row>
    <row r="23" spans="1:162" x14ac:dyDescent="0.25">
      <c r="A23" s="61">
        <v>12</v>
      </c>
      <c r="B23" s="61" t="s">
        <v>24</v>
      </c>
      <c r="C23" s="61">
        <v>15</v>
      </c>
      <c r="D23" s="63">
        <v>45</v>
      </c>
      <c r="E23" s="61">
        <v>0</v>
      </c>
      <c r="F23" s="63">
        <v>0</v>
      </c>
      <c r="G23" s="61">
        <v>0</v>
      </c>
      <c r="H23" s="63">
        <v>0</v>
      </c>
      <c r="I23" s="61">
        <v>0</v>
      </c>
      <c r="J23" s="63">
        <v>0</v>
      </c>
      <c r="K23" s="61">
        <v>9</v>
      </c>
      <c r="L23" s="63">
        <v>7.125</v>
      </c>
      <c r="M23" s="61">
        <v>0</v>
      </c>
      <c r="N23" s="63">
        <v>0</v>
      </c>
      <c r="O23" s="61">
        <v>0</v>
      </c>
      <c r="P23" s="63">
        <v>0</v>
      </c>
      <c r="Q23" s="61">
        <v>0</v>
      </c>
      <c r="R23" s="63">
        <v>0</v>
      </c>
      <c r="S23" s="61">
        <v>0</v>
      </c>
      <c r="T23" s="63">
        <v>2.0249999999999999</v>
      </c>
      <c r="U23" s="61">
        <v>0</v>
      </c>
      <c r="V23" s="63">
        <v>0</v>
      </c>
      <c r="W23" s="61">
        <v>3</v>
      </c>
      <c r="X23" s="63">
        <v>7.2</v>
      </c>
      <c r="Y23" s="61">
        <v>1</v>
      </c>
      <c r="Z23" s="63">
        <v>2.2999999999999998</v>
      </c>
      <c r="AA23" s="61">
        <v>3</v>
      </c>
      <c r="AB23" s="63">
        <v>13.6875</v>
      </c>
      <c r="AC23" s="61">
        <v>0</v>
      </c>
      <c r="AD23" s="63">
        <v>0</v>
      </c>
      <c r="AE23" s="61">
        <v>0</v>
      </c>
      <c r="AF23" s="63">
        <v>0</v>
      </c>
      <c r="AG23" s="61">
        <v>0</v>
      </c>
      <c r="AH23" s="63">
        <v>0</v>
      </c>
      <c r="AI23" s="61">
        <v>0</v>
      </c>
      <c r="AJ23" s="63">
        <v>0</v>
      </c>
      <c r="AK23" s="61">
        <v>0</v>
      </c>
      <c r="AL23" s="63">
        <v>0</v>
      </c>
      <c r="AM23" s="61">
        <v>6</v>
      </c>
      <c r="AN23" s="63">
        <v>36</v>
      </c>
      <c r="AO23" s="61">
        <v>0</v>
      </c>
      <c r="AP23" s="63">
        <v>0</v>
      </c>
      <c r="AQ23" s="61">
        <f t="shared" si="0"/>
        <v>36</v>
      </c>
      <c r="AR23" s="63">
        <f t="shared" si="1"/>
        <v>111.03749999999999</v>
      </c>
      <c r="AS23" s="61">
        <f t="shared" si="2"/>
        <v>1</v>
      </c>
      <c r="AT23" s="63">
        <f t="shared" si="3"/>
        <v>2.2999999999999998</v>
      </c>
      <c r="AU23" s="61">
        <v>3</v>
      </c>
      <c r="AV23" s="63">
        <v>6</v>
      </c>
      <c r="AW23" s="61">
        <v>2</v>
      </c>
      <c r="AX23" s="63">
        <v>7.8</v>
      </c>
      <c r="AY23" s="61">
        <v>0</v>
      </c>
      <c r="AZ23" s="63">
        <v>0</v>
      </c>
      <c r="BA23" s="61">
        <v>0</v>
      </c>
      <c r="BB23" s="63">
        <v>0</v>
      </c>
      <c r="BC23" s="61">
        <v>3</v>
      </c>
      <c r="BD23" s="63">
        <v>7.5225</v>
      </c>
      <c r="BE23" s="61">
        <v>0</v>
      </c>
      <c r="BF23" s="63">
        <v>0</v>
      </c>
      <c r="BG23" s="61">
        <f t="shared" si="4"/>
        <v>6</v>
      </c>
      <c r="BH23" s="63">
        <f t="shared" si="5"/>
        <v>13.522500000000001</v>
      </c>
      <c r="BI23" s="61">
        <f t="shared" si="6"/>
        <v>2</v>
      </c>
      <c r="BJ23" s="63">
        <f t="shared" si="7"/>
        <v>7.8</v>
      </c>
      <c r="BK23" s="61">
        <v>2</v>
      </c>
      <c r="BL23" s="63">
        <v>11.25</v>
      </c>
      <c r="BM23" s="61">
        <v>3</v>
      </c>
      <c r="BN23" s="63">
        <v>52.7</v>
      </c>
      <c r="BO23" s="61">
        <v>8</v>
      </c>
      <c r="BP23" s="63">
        <v>18.75</v>
      </c>
      <c r="BQ23" s="61">
        <v>0</v>
      </c>
      <c r="BR23" s="63">
        <v>0</v>
      </c>
      <c r="BS23" s="61">
        <f t="shared" si="8"/>
        <v>10</v>
      </c>
      <c r="BT23" s="63">
        <f t="shared" si="9"/>
        <v>30</v>
      </c>
      <c r="BU23" s="61">
        <f t="shared" si="10"/>
        <v>3</v>
      </c>
      <c r="BV23" s="63">
        <f t="shared" si="11"/>
        <v>52.7</v>
      </c>
      <c r="BW23" s="61">
        <f t="shared" si="12"/>
        <v>52</v>
      </c>
      <c r="BX23" s="63">
        <f t="shared" si="13"/>
        <v>154.56</v>
      </c>
      <c r="BY23" s="61">
        <f t="shared" si="14"/>
        <v>6</v>
      </c>
      <c r="BZ23" s="63">
        <f t="shared" si="15"/>
        <v>62.800000000000004</v>
      </c>
      <c r="CA23" s="61">
        <v>0</v>
      </c>
      <c r="CB23" s="63">
        <v>0</v>
      </c>
      <c r="CC23" s="61">
        <v>28</v>
      </c>
      <c r="CD23" s="63">
        <v>949.7</v>
      </c>
      <c r="CE23" s="61">
        <v>0</v>
      </c>
      <c r="CF23" s="63">
        <v>0</v>
      </c>
      <c r="CG23" s="61">
        <v>33</v>
      </c>
      <c r="CH23" s="63">
        <v>1032.9000000000001</v>
      </c>
      <c r="CI23" s="61">
        <v>0</v>
      </c>
      <c r="CJ23" s="63">
        <v>0</v>
      </c>
      <c r="CK23" s="61">
        <v>4</v>
      </c>
      <c r="CL23" s="63">
        <v>149.19999999999999</v>
      </c>
      <c r="CM23" s="61">
        <v>0</v>
      </c>
      <c r="CN23" s="63">
        <v>0</v>
      </c>
      <c r="CO23" s="61">
        <v>5</v>
      </c>
      <c r="CP23" s="63">
        <v>122.6</v>
      </c>
      <c r="CQ23" s="61">
        <v>0</v>
      </c>
      <c r="CR23" s="63">
        <v>0</v>
      </c>
      <c r="CS23" s="61">
        <v>4</v>
      </c>
      <c r="CT23" s="63">
        <v>121.3</v>
      </c>
      <c r="CU23" s="61">
        <v>0</v>
      </c>
      <c r="CV23" s="63">
        <v>0</v>
      </c>
      <c r="CW23" s="61">
        <v>5</v>
      </c>
      <c r="CX23" s="63">
        <v>142.4</v>
      </c>
      <c r="CY23" s="61">
        <v>0</v>
      </c>
      <c r="CZ23" s="63">
        <v>0</v>
      </c>
      <c r="DA23" s="61">
        <f t="shared" si="16"/>
        <v>79</v>
      </c>
      <c r="DB23" s="63">
        <f t="shared" si="17"/>
        <v>2518.1000000000004</v>
      </c>
      <c r="DC23" s="61">
        <v>0</v>
      </c>
      <c r="DD23" s="63">
        <v>0</v>
      </c>
      <c r="DE23" s="61">
        <v>0</v>
      </c>
      <c r="DF23" s="63">
        <v>0</v>
      </c>
      <c r="DG23" s="61">
        <v>0</v>
      </c>
      <c r="DH23" s="63">
        <v>0</v>
      </c>
      <c r="DI23" s="61">
        <v>0</v>
      </c>
      <c r="DJ23" s="63">
        <v>0</v>
      </c>
      <c r="DK23" s="61">
        <v>0</v>
      </c>
      <c r="DL23" s="63">
        <v>3071.52</v>
      </c>
      <c r="DM23" s="61">
        <f t="shared" si="18"/>
        <v>0</v>
      </c>
      <c r="DN23" s="63">
        <f t="shared" si="19"/>
        <v>0</v>
      </c>
      <c r="DO23" s="61">
        <v>0</v>
      </c>
      <c r="DP23" s="63">
        <v>0</v>
      </c>
      <c r="DQ23" s="61">
        <v>0</v>
      </c>
      <c r="DR23" s="63">
        <v>0</v>
      </c>
      <c r="DS23" s="61">
        <f t="shared" si="20"/>
        <v>0</v>
      </c>
      <c r="DT23" s="63">
        <f t="shared" si="21"/>
        <v>3071.52</v>
      </c>
      <c r="DU23" s="61">
        <f t="shared" si="22"/>
        <v>79</v>
      </c>
      <c r="DV23" s="63">
        <f t="shared" si="23"/>
        <v>2518.1000000000004</v>
      </c>
      <c r="DW23" s="61">
        <v>0</v>
      </c>
      <c r="DX23" s="63">
        <v>0</v>
      </c>
      <c r="DY23" s="61">
        <v>0</v>
      </c>
      <c r="DZ23" s="63">
        <v>0</v>
      </c>
      <c r="EA23" s="61">
        <v>0</v>
      </c>
      <c r="EB23" s="63">
        <v>0</v>
      </c>
      <c r="EC23" s="61">
        <v>19</v>
      </c>
      <c r="ED23" s="63">
        <v>374.7</v>
      </c>
      <c r="EE23" s="61">
        <v>0</v>
      </c>
      <c r="EF23" s="63">
        <v>0</v>
      </c>
      <c r="EG23" s="61">
        <v>65</v>
      </c>
      <c r="EH23" s="63">
        <v>1869.76</v>
      </c>
      <c r="EI23" s="61">
        <v>0</v>
      </c>
      <c r="EJ23" s="63">
        <v>0</v>
      </c>
      <c r="EK23" s="61">
        <v>0</v>
      </c>
      <c r="EL23" s="63">
        <v>0</v>
      </c>
      <c r="EM23" s="61">
        <v>0</v>
      </c>
      <c r="EN23" s="63">
        <v>1066.1400000000001</v>
      </c>
      <c r="EO23" s="61">
        <v>0</v>
      </c>
      <c r="EP23" s="63">
        <v>0</v>
      </c>
      <c r="EQ23" s="61">
        <v>0</v>
      </c>
      <c r="ER23" s="63">
        <v>0</v>
      </c>
      <c r="ES23" s="61">
        <v>0</v>
      </c>
      <c r="ET23" s="63">
        <v>0</v>
      </c>
      <c r="EU23" s="61">
        <f>BW23+DS23+DW2323+EA23+EE23+EI23+EM23+EQ23</f>
        <v>52</v>
      </c>
      <c r="EV23" s="63">
        <f>BX23+DT23+DX2323+EB23+EF23+EJ23+EN23+ER23</f>
        <v>4292.22</v>
      </c>
      <c r="EW23" s="61">
        <f>BY23+DU23+DY2323+EC23+EG23+EK23+EO23+ES23</f>
        <v>169</v>
      </c>
      <c r="EX23" s="63">
        <f>BZ23+DV23+DZ2323+ED23+EH23+EL23+EP23+ET23</f>
        <v>4825.3600000000006</v>
      </c>
      <c r="EY23" s="61">
        <v>0</v>
      </c>
      <c r="EZ23" s="63">
        <v>2130.0300000000002</v>
      </c>
      <c r="FA23" s="61">
        <v>254</v>
      </c>
      <c r="FB23" s="63">
        <v>4933.8999999999996</v>
      </c>
      <c r="FC23" s="61">
        <f t="shared" si="24"/>
        <v>52</v>
      </c>
      <c r="FD23" s="63">
        <f t="shared" si="25"/>
        <v>6422.25</v>
      </c>
      <c r="FE23" s="61">
        <f t="shared" si="26"/>
        <v>423</v>
      </c>
      <c r="FF23" s="63">
        <f t="shared" si="27"/>
        <v>9759.26</v>
      </c>
    </row>
    <row r="24" spans="1:162" s="60" customFormat="1" x14ac:dyDescent="0.25">
      <c r="A24" s="67" t="s">
        <v>25</v>
      </c>
      <c r="B24" s="67"/>
      <c r="C24" s="62">
        <v>186</v>
      </c>
      <c r="D24" s="62">
        <v>1314.9</v>
      </c>
      <c r="E24" s="62">
        <v>141</v>
      </c>
      <c r="F24" s="62">
        <v>612.94000000000005</v>
      </c>
      <c r="G24" s="62">
        <v>0</v>
      </c>
      <c r="H24" s="62">
        <v>0</v>
      </c>
      <c r="I24" s="62">
        <v>1</v>
      </c>
      <c r="J24" s="62">
        <v>3</v>
      </c>
      <c r="K24" s="62">
        <v>90</v>
      </c>
      <c r="L24" s="62">
        <v>135.35249999999999</v>
      </c>
      <c r="M24" s="62">
        <v>45</v>
      </c>
      <c r="N24" s="62">
        <v>909.14</v>
      </c>
      <c r="O24" s="62">
        <v>0</v>
      </c>
      <c r="P24" s="62">
        <v>0</v>
      </c>
      <c r="Q24" s="62">
        <v>6</v>
      </c>
      <c r="R24" s="62">
        <v>31</v>
      </c>
      <c r="S24" s="62">
        <v>1</v>
      </c>
      <c r="T24" s="62">
        <v>32.4</v>
      </c>
      <c r="U24" s="62">
        <v>0</v>
      </c>
      <c r="V24" s="62">
        <v>0</v>
      </c>
      <c r="W24" s="62">
        <v>47</v>
      </c>
      <c r="X24" s="62">
        <v>117.15</v>
      </c>
      <c r="Y24" s="62">
        <v>143</v>
      </c>
      <c r="Z24" s="62">
        <v>4826.8900000000003</v>
      </c>
      <c r="AA24" s="62">
        <v>37</v>
      </c>
      <c r="AB24" s="62">
        <v>92.4375</v>
      </c>
      <c r="AC24" s="62">
        <v>6</v>
      </c>
      <c r="AD24" s="62">
        <v>308</v>
      </c>
      <c r="AE24" s="62">
        <v>0</v>
      </c>
      <c r="AF24" s="62">
        <v>0</v>
      </c>
      <c r="AG24" s="62">
        <v>0</v>
      </c>
      <c r="AH24" s="62">
        <v>0</v>
      </c>
      <c r="AI24" s="62">
        <v>7</v>
      </c>
      <c r="AJ24" s="62">
        <v>45</v>
      </c>
      <c r="AK24" s="62">
        <v>0</v>
      </c>
      <c r="AL24" s="62">
        <v>0</v>
      </c>
      <c r="AM24" s="62">
        <v>66</v>
      </c>
      <c r="AN24" s="62">
        <v>410.58749999999998</v>
      </c>
      <c r="AO24" s="62">
        <v>226</v>
      </c>
      <c r="AP24" s="62">
        <v>1041.2</v>
      </c>
      <c r="AQ24" s="62">
        <f t="shared" si="0"/>
        <v>434</v>
      </c>
      <c r="AR24" s="62">
        <f t="shared" si="1"/>
        <v>2147.8275000000003</v>
      </c>
      <c r="AS24" s="62">
        <f t="shared" si="2"/>
        <v>568</v>
      </c>
      <c r="AT24" s="62">
        <f t="shared" si="3"/>
        <v>7732.17</v>
      </c>
      <c r="AU24" s="62">
        <v>23</v>
      </c>
      <c r="AV24" s="62">
        <v>1165.5</v>
      </c>
      <c r="AW24" s="62">
        <v>15</v>
      </c>
      <c r="AX24" s="62">
        <v>1132.47</v>
      </c>
      <c r="AY24" s="62">
        <v>0</v>
      </c>
      <c r="AZ24" s="62">
        <v>0</v>
      </c>
      <c r="BA24" s="62">
        <v>3</v>
      </c>
      <c r="BB24" s="62">
        <v>18.489999999999998</v>
      </c>
      <c r="BC24" s="62">
        <v>21</v>
      </c>
      <c r="BD24" s="62">
        <v>1362.69</v>
      </c>
      <c r="BE24" s="62">
        <v>6</v>
      </c>
      <c r="BF24" s="62">
        <v>28</v>
      </c>
      <c r="BG24" s="62">
        <f t="shared" si="4"/>
        <v>44</v>
      </c>
      <c r="BH24" s="62">
        <f t="shared" si="5"/>
        <v>2528.19</v>
      </c>
      <c r="BI24" s="62">
        <f t="shared" si="6"/>
        <v>24</v>
      </c>
      <c r="BJ24" s="62">
        <f t="shared" si="7"/>
        <v>1178.96</v>
      </c>
      <c r="BK24" s="62">
        <v>25</v>
      </c>
      <c r="BL24" s="62">
        <v>1665.45</v>
      </c>
      <c r="BM24" s="62">
        <v>23</v>
      </c>
      <c r="BN24" s="62">
        <v>2862.47</v>
      </c>
      <c r="BO24" s="62">
        <v>70</v>
      </c>
      <c r="BP24" s="62">
        <v>5703.1274999999996</v>
      </c>
      <c r="BQ24" s="62">
        <v>80</v>
      </c>
      <c r="BR24" s="62">
        <v>19949.55</v>
      </c>
      <c r="BS24" s="62">
        <f t="shared" si="8"/>
        <v>95</v>
      </c>
      <c r="BT24" s="62">
        <f t="shared" si="9"/>
        <v>7368.5774999999994</v>
      </c>
      <c r="BU24" s="62">
        <f t="shared" si="10"/>
        <v>103</v>
      </c>
      <c r="BV24" s="62">
        <f t="shared" si="11"/>
        <v>22812.02</v>
      </c>
      <c r="BW24" s="62">
        <f t="shared" si="12"/>
        <v>573</v>
      </c>
      <c r="BX24" s="62">
        <f t="shared" si="13"/>
        <v>12044.594999999999</v>
      </c>
      <c r="BY24" s="62">
        <f t="shared" si="14"/>
        <v>695</v>
      </c>
      <c r="BZ24" s="62">
        <f t="shared" si="15"/>
        <v>31723.15</v>
      </c>
      <c r="CA24" s="62">
        <v>0</v>
      </c>
      <c r="CB24" s="62">
        <v>0</v>
      </c>
      <c r="CC24" s="62">
        <v>1085</v>
      </c>
      <c r="CD24" s="62">
        <v>14846.37</v>
      </c>
      <c r="CE24" s="62">
        <v>0</v>
      </c>
      <c r="CF24" s="62">
        <v>0</v>
      </c>
      <c r="CG24" s="62">
        <v>3062</v>
      </c>
      <c r="CH24" s="62">
        <v>41179.74</v>
      </c>
      <c r="CI24" s="62">
        <v>0</v>
      </c>
      <c r="CJ24" s="62">
        <v>0</v>
      </c>
      <c r="CK24" s="62">
        <v>199</v>
      </c>
      <c r="CL24" s="62">
        <v>20813.599999999999</v>
      </c>
      <c r="CM24" s="62">
        <v>0</v>
      </c>
      <c r="CN24" s="62">
        <v>0</v>
      </c>
      <c r="CO24" s="62">
        <v>352</v>
      </c>
      <c r="CP24" s="62">
        <v>24820.73</v>
      </c>
      <c r="CQ24" s="62">
        <v>0</v>
      </c>
      <c r="CR24" s="62">
        <v>0</v>
      </c>
      <c r="CS24" s="62">
        <v>138</v>
      </c>
      <c r="CT24" s="62">
        <v>31132.1</v>
      </c>
      <c r="CU24" s="62">
        <v>0</v>
      </c>
      <c r="CV24" s="62">
        <v>0</v>
      </c>
      <c r="CW24" s="62">
        <v>53</v>
      </c>
      <c r="CX24" s="62">
        <v>16803.02</v>
      </c>
      <c r="CY24" s="62">
        <v>0</v>
      </c>
      <c r="CZ24" s="62">
        <v>0</v>
      </c>
      <c r="DA24" s="62">
        <f t="shared" si="16"/>
        <v>4889</v>
      </c>
      <c r="DB24" s="62">
        <f t="shared" si="17"/>
        <v>149595.55999999997</v>
      </c>
      <c r="DC24" s="62">
        <v>0</v>
      </c>
      <c r="DD24" s="62">
        <v>0</v>
      </c>
      <c r="DE24" s="62">
        <v>10</v>
      </c>
      <c r="DF24" s="62">
        <v>49.23</v>
      </c>
      <c r="DG24" s="62">
        <v>0</v>
      </c>
      <c r="DH24" s="62">
        <v>0</v>
      </c>
      <c r="DI24" s="62">
        <v>41</v>
      </c>
      <c r="DJ24" s="62">
        <v>6266.12</v>
      </c>
      <c r="DK24" s="62">
        <v>0</v>
      </c>
      <c r="DL24" s="62">
        <v>128790.9375</v>
      </c>
      <c r="DM24" s="62">
        <f t="shared" si="18"/>
        <v>51</v>
      </c>
      <c r="DN24" s="62">
        <f t="shared" si="19"/>
        <v>6315.3499999999995</v>
      </c>
      <c r="DO24" s="62">
        <v>0</v>
      </c>
      <c r="DP24" s="62">
        <v>0</v>
      </c>
      <c r="DQ24" s="62">
        <v>4</v>
      </c>
      <c r="DR24" s="62">
        <v>92.55</v>
      </c>
      <c r="DS24" s="62">
        <f t="shared" si="20"/>
        <v>0</v>
      </c>
      <c r="DT24" s="62">
        <f t="shared" si="21"/>
        <v>128790.9375</v>
      </c>
      <c r="DU24" s="62">
        <f t="shared" si="22"/>
        <v>4944</v>
      </c>
      <c r="DV24" s="62">
        <f t="shared" si="23"/>
        <v>156003.45999999996</v>
      </c>
      <c r="DW24" s="62">
        <v>0</v>
      </c>
      <c r="DX24" s="62">
        <v>0</v>
      </c>
      <c r="DY24" s="62">
        <v>1</v>
      </c>
      <c r="DZ24" s="62">
        <v>95</v>
      </c>
      <c r="EA24" s="62">
        <v>0</v>
      </c>
      <c r="EB24" s="62">
        <v>0</v>
      </c>
      <c r="EC24" s="62">
        <v>648</v>
      </c>
      <c r="ED24" s="62">
        <v>2944.61</v>
      </c>
      <c r="EE24" s="62">
        <v>0</v>
      </c>
      <c r="EF24" s="62">
        <v>0</v>
      </c>
      <c r="EG24" s="62">
        <v>930</v>
      </c>
      <c r="EH24" s="62">
        <v>14157.89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20375.61</v>
      </c>
      <c r="EO24" s="62">
        <v>335</v>
      </c>
      <c r="EP24" s="62">
        <v>2802.49</v>
      </c>
      <c r="EQ24" s="62">
        <v>0</v>
      </c>
      <c r="ER24" s="62">
        <v>628.85249999999996</v>
      </c>
      <c r="ES24" s="62">
        <v>0</v>
      </c>
      <c r="ET24" s="62">
        <v>0</v>
      </c>
      <c r="EU24" s="62">
        <f>BW24+DS24+DW2424+EA24+EE24+EI24+EM24+EQ24</f>
        <v>573</v>
      </c>
      <c r="EV24" s="62">
        <f>BX24+DT24+DX2424+EB24+EF24+EJ24+EN24+ER24</f>
        <v>161839.99500000002</v>
      </c>
      <c r="EW24" s="62">
        <f>BY24+DU24+DY2424+EC24+EG24+EK24+EO24+ES24</f>
        <v>7552</v>
      </c>
      <c r="EX24" s="62">
        <f>BZ24+DV24+DZ2424+ED24+EH24+EL24+EP24+ET24</f>
        <v>207631.59999999992</v>
      </c>
      <c r="EY24" s="62">
        <v>0</v>
      </c>
      <c r="EZ24" s="62">
        <v>2515999.8224999998</v>
      </c>
      <c r="FA24" s="62">
        <v>29112</v>
      </c>
      <c r="FB24" s="62">
        <v>4050731.05</v>
      </c>
      <c r="FC24" s="62">
        <f t="shared" si="24"/>
        <v>573</v>
      </c>
      <c r="FD24" s="62">
        <f t="shared" si="25"/>
        <v>2677839.8174999999</v>
      </c>
      <c r="FE24" s="62">
        <f t="shared" si="26"/>
        <v>36664</v>
      </c>
      <c r="FF24" s="62">
        <f t="shared" si="27"/>
        <v>4258362.6499999994</v>
      </c>
    </row>
    <row r="25" spans="1:162" x14ac:dyDescent="0.25">
      <c r="A25" s="61">
        <v>13</v>
      </c>
      <c r="B25" s="61" t="s">
        <v>26</v>
      </c>
      <c r="C25" s="61">
        <v>11</v>
      </c>
      <c r="D25" s="63">
        <v>22.5</v>
      </c>
      <c r="E25" s="61">
        <v>0</v>
      </c>
      <c r="F25" s="63">
        <v>0</v>
      </c>
      <c r="G25" s="61">
        <v>0</v>
      </c>
      <c r="H25" s="63">
        <v>0</v>
      </c>
      <c r="I25" s="61">
        <v>0</v>
      </c>
      <c r="J25" s="63">
        <v>0</v>
      </c>
      <c r="K25" s="61">
        <v>1</v>
      </c>
      <c r="L25" s="63">
        <v>2.25</v>
      </c>
      <c r="M25" s="61">
        <v>0</v>
      </c>
      <c r="N25" s="63">
        <v>0</v>
      </c>
      <c r="O25" s="61">
        <v>0</v>
      </c>
      <c r="P25" s="63">
        <v>0</v>
      </c>
      <c r="Q25" s="61">
        <v>0</v>
      </c>
      <c r="R25" s="63">
        <v>0</v>
      </c>
      <c r="S25" s="61">
        <v>0</v>
      </c>
      <c r="T25" s="63">
        <v>0</v>
      </c>
      <c r="U25" s="61">
        <v>0</v>
      </c>
      <c r="V25" s="63">
        <v>0</v>
      </c>
      <c r="W25" s="61">
        <v>0</v>
      </c>
      <c r="X25" s="63">
        <v>1.5</v>
      </c>
      <c r="Y25" s="61">
        <v>0</v>
      </c>
      <c r="Z25" s="63">
        <v>0</v>
      </c>
      <c r="AA25" s="61">
        <v>0</v>
      </c>
      <c r="AB25" s="63">
        <v>3.75</v>
      </c>
      <c r="AC25" s="61">
        <v>0</v>
      </c>
      <c r="AD25" s="63">
        <v>0</v>
      </c>
      <c r="AE25" s="61">
        <v>0</v>
      </c>
      <c r="AF25" s="63">
        <v>0</v>
      </c>
      <c r="AG25" s="61">
        <v>0</v>
      </c>
      <c r="AH25" s="63">
        <v>0</v>
      </c>
      <c r="AI25" s="61">
        <v>0</v>
      </c>
      <c r="AJ25" s="63">
        <v>0</v>
      </c>
      <c r="AK25" s="61">
        <v>0</v>
      </c>
      <c r="AL25" s="63">
        <v>0</v>
      </c>
      <c r="AM25" s="61">
        <v>11</v>
      </c>
      <c r="AN25" s="63">
        <v>67.5</v>
      </c>
      <c r="AO25" s="61">
        <v>0</v>
      </c>
      <c r="AP25" s="63">
        <v>0</v>
      </c>
      <c r="AQ25" s="61">
        <f t="shared" si="0"/>
        <v>23</v>
      </c>
      <c r="AR25" s="63">
        <f t="shared" si="1"/>
        <v>97.5</v>
      </c>
      <c r="AS25" s="61">
        <f t="shared" si="2"/>
        <v>0</v>
      </c>
      <c r="AT25" s="63">
        <f t="shared" si="3"/>
        <v>0</v>
      </c>
      <c r="AU25" s="61">
        <v>0</v>
      </c>
      <c r="AV25" s="63">
        <v>22.5</v>
      </c>
      <c r="AW25" s="61">
        <v>0</v>
      </c>
      <c r="AX25" s="63">
        <v>0</v>
      </c>
      <c r="AY25" s="61">
        <v>0</v>
      </c>
      <c r="AZ25" s="63">
        <v>0</v>
      </c>
      <c r="BA25" s="61">
        <v>0</v>
      </c>
      <c r="BB25" s="63">
        <v>0</v>
      </c>
      <c r="BC25" s="61">
        <v>2</v>
      </c>
      <c r="BD25" s="63">
        <v>20.925000000000001</v>
      </c>
      <c r="BE25" s="61">
        <v>1</v>
      </c>
      <c r="BF25" s="63">
        <v>200</v>
      </c>
      <c r="BG25" s="61">
        <f t="shared" si="4"/>
        <v>2</v>
      </c>
      <c r="BH25" s="63">
        <f t="shared" si="5"/>
        <v>43.424999999999997</v>
      </c>
      <c r="BI25" s="61">
        <f t="shared" si="6"/>
        <v>1</v>
      </c>
      <c r="BJ25" s="63">
        <f t="shared" si="7"/>
        <v>200</v>
      </c>
      <c r="BK25" s="61">
        <v>1</v>
      </c>
      <c r="BL25" s="63">
        <v>56.25</v>
      </c>
      <c r="BM25" s="61">
        <v>3</v>
      </c>
      <c r="BN25" s="63">
        <v>100</v>
      </c>
      <c r="BO25" s="61">
        <v>5</v>
      </c>
      <c r="BP25" s="63">
        <v>18.75</v>
      </c>
      <c r="BQ25" s="61">
        <v>7</v>
      </c>
      <c r="BR25" s="63">
        <v>575.04</v>
      </c>
      <c r="BS25" s="61">
        <f t="shared" si="8"/>
        <v>6</v>
      </c>
      <c r="BT25" s="63">
        <f t="shared" si="9"/>
        <v>75</v>
      </c>
      <c r="BU25" s="61">
        <f t="shared" si="10"/>
        <v>10</v>
      </c>
      <c r="BV25" s="63">
        <f t="shared" si="11"/>
        <v>675.04</v>
      </c>
      <c r="BW25" s="61">
        <f t="shared" si="12"/>
        <v>31</v>
      </c>
      <c r="BX25" s="63">
        <f t="shared" si="13"/>
        <v>215.92500000000001</v>
      </c>
      <c r="BY25" s="61">
        <f t="shared" si="14"/>
        <v>11</v>
      </c>
      <c r="BZ25" s="63">
        <f t="shared" si="15"/>
        <v>875.04</v>
      </c>
      <c r="CA25" s="61">
        <v>0</v>
      </c>
      <c r="CB25" s="63">
        <v>0</v>
      </c>
      <c r="CC25" s="61">
        <v>154</v>
      </c>
      <c r="CD25" s="63">
        <v>8435.7800000000007</v>
      </c>
      <c r="CE25" s="61">
        <v>0</v>
      </c>
      <c r="CF25" s="63">
        <v>0</v>
      </c>
      <c r="CG25" s="61">
        <v>949</v>
      </c>
      <c r="CH25" s="63">
        <v>11224.03</v>
      </c>
      <c r="CI25" s="61">
        <v>0</v>
      </c>
      <c r="CJ25" s="63">
        <v>0</v>
      </c>
      <c r="CK25" s="61">
        <v>369</v>
      </c>
      <c r="CL25" s="63">
        <v>14143.01</v>
      </c>
      <c r="CM25" s="61">
        <v>0</v>
      </c>
      <c r="CN25" s="63">
        <v>0</v>
      </c>
      <c r="CO25" s="61">
        <v>521</v>
      </c>
      <c r="CP25" s="63">
        <v>12716.13</v>
      </c>
      <c r="CQ25" s="61">
        <v>0</v>
      </c>
      <c r="CR25" s="63">
        <v>0</v>
      </c>
      <c r="CS25" s="61">
        <v>306</v>
      </c>
      <c r="CT25" s="63">
        <v>8044.61</v>
      </c>
      <c r="CU25" s="61">
        <v>0</v>
      </c>
      <c r="CV25" s="63">
        <v>0</v>
      </c>
      <c r="CW25" s="61">
        <v>207</v>
      </c>
      <c r="CX25" s="63">
        <v>10485.040000000001</v>
      </c>
      <c r="CY25" s="61">
        <v>0</v>
      </c>
      <c r="CZ25" s="63">
        <v>0</v>
      </c>
      <c r="DA25" s="61">
        <f t="shared" si="16"/>
        <v>2506</v>
      </c>
      <c r="DB25" s="63">
        <f t="shared" si="17"/>
        <v>65048.6</v>
      </c>
      <c r="DC25" s="61">
        <v>0</v>
      </c>
      <c r="DD25" s="63">
        <v>0</v>
      </c>
      <c r="DE25" s="61">
        <v>1103</v>
      </c>
      <c r="DF25" s="63">
        <v>19659.810000000001</v>
      </c>
      <c r="DG25" s="61">
        <v>0</v>
      </c>
      <c r="DH25" s="63">
        <v>0</v>
      </c>
      <c r="DI25" s="61">
        <v>890</v>
      </c>
      <c r="DJ25" s="63">
        <v>26859.19</v>
      </c>
      <c r="DK25" s="61">
        <v>0</v>
      </c>
      <c r="DL25" s="63">
        <v>19043.205000000002</v>
      </c>
      <c r="DM25" s="61">
        <f t="shared" si="18"/>
        <v>1993</v>
      </c>
      <c r="DN25" s="63">
        <f t="shared" si="19"/>
        <v>46519</v>
      </c>
      <c r="DO25" s="61">
        <v>0</v>
      </c>
      <c r="DP25" s="63">
        <v>0</v>
      </c>
      <c r="DQ25" s="61">
        <v>0</v>
      </c>
      <c r="DR25" s="63">
        <v>0</v>
      </c>
      <c r="DS25" s="61">
        <f t="shared" si="20"/>
        <v>0</v>
      </c>
      <c r="DT25" s="63">
        <f t="shared" si="21"/>
        <v>19043.205000000002</v>
      </c>
      <c r="DU25" s="61">
        <f t="shared" si="22"/>
        <v>4499</v>
      </c>
      <c r="DV25" s="63">
        <f t="shared" si="23"/>
        <v>111567.6</v>
      </c>
      <c r="DW25" s="61">
        <v>0</v>
      </c>
      <c r="DX25" s="63">
        <v>0</v>
      </c>
      <c r="DY25" s="61">
        <v>0</v>
      </c>
      <c r="DZ25" s="63">
        <v>0</v>
      </c>
      <c r="EA25" s="61">
        <v>0</v>
      </c>
      <c r="EB25" s="63">
        <v>0</v>
      </c>
      <c r="EC25" s="61">
        <v>25</v>
      </c>
      <c r="ED25" s="63">
        <v>262</v>
      </c>
      <c r="EE25" s="61">
        <v>0</v>
      </c>
      <c r="EF25" s="63">
        <v>0</v>
      </c>
      <c r="EG25" s="61">
        <v>92</v>
      </c>
      <c r="EH25" s="63">
        <v>5440.68</v>
      </c>
      <c r="EI25" s="61">
        <v>0</v>
      </c>
      <c r="EJ25" s="63">
        <v>0</v>
      </c>
      <c r="EK25" s="61">
        <v>0</v>
      </c>
      <c r="EL25" s="63">
        <v>0</v>
      </c>
      <c r="EM25" s="61">
        <v>0</v>
      </c>
      <c r="EN25" s="63">
        <v>62133.622499999998</v>
      </c>
      <c r="EO25" s="61">
        <v>97</v>
      </c>
      <c r="EP25" s="63">
        <v>1713.05</v>
      </c>
      <c r="EQ25" s="61">
        <v>0</v>
      </c>
      <c r="ER25" s="63">
        <v>0</v>
      </c>
      <c r="ES25" s="61">
        <v>0</v>
      </c>
      <c r="ET25" s="63">
        <v>0</v>
      </c>
      <c r="EU25" s="61">
        <f>BW25+DS25+DW2525+EA25+EE25+EI25+EM25+EQ25</f>
        <v>31</v>
      </c>
      <c r="EV25" s="63">
        <f>BX25+DT25+DX2525+EB25+EF25+EJ25+EN25+ER25</f>
        <v>81392.752500000002</v>
      </c>
      <c r="EW25" s="61">
        <f>BY25+DU25+DY2525+EC25+EG25+EK25+EO25+ES25</f>
        <v>4724</v>
      </c>
      <c r="EX25" s="63">
        <f>BZ25+DV25+DZ2525+ED25+EH25+EL25+EP25+ET25</f>
        <v>119858.37000000001</v>
      </c>
      <c r="EY25" s="61">
        <v>0</v>
      </c>
      <c r="EZ25" s="63">
        <v>97048.74</v>
      </c>
      <c r="FA25" s="61">
        <v>1638</v>
      </c>
      <c r="FB25" s="63">
        <v>28091.96</v>
      </c>
      <c r="FC25" s="61">
        <f t="shared" si="24"/>
        <v>31</v>
      </c>
      <c r="FD25" s="63">
        <f t="shared" si="25"/>
        <v>178441.49249999999</v>
      </c>
      <c r="FE25" s="61">
        <f t="shared" si="26"/>
        <v>6362</v>
      </c>
      <c r="FF25" s="63">
        <f t="shared" si="27"/>
        <v>147950.33000000002</v>
      </c>
    </row>
    <row r="26" spans="1:162" x14ac:dyDescent="0.25">
      <c r="A26" s="61">
        <v>14</v>
      </c>
      <c r="B26" s="61" t="s">
        <v>27</v>
      </c>
      <c r="C26" s="61">
        <v>0</v>
      </c>
      <c r="D26" s="63">
        <v>0.75</v>
      </c>
      <c r="E26" s="61">
        <v>0</v>
      </c>
      <c r="F26" s="63">
        <v>0</v>
      </c>
      <c r="G26" s="61">
        <v>0</v>
      </c>
      <c r="H26" s="63">
        <v>0</v>
      </c>
      <c r="I26" s="61">
        <v>0</v>
      </c>
      <c r="J26" s="63">
        <v>0</v>
      </c>
      <c r="K26" s="61">
        <v>0</v>
      </c>
      <c r="L26" s="63">
        <v>0</v>
      </c>
      <c r="M26" s="61">
        <v>0</v>
      </c>
      <c r="N26" s="63">
        <v>0</v>
      </c>
      <c r="O26" s="61">
        <v>0</v>
      </c>
      <c r="P26" s="63">
        <v>0</v>
      </c>
      <c r="Q26" s="61">
        <v>0</v>
      </c>
      <c r="R26" s="63">
        <v>0</v>
      </c>
      <c r="S26" s="61">
        <v>0</v>
      </c>
      <c r="T26" s="63">
        <v>0</v>
      </c>
      <c r="U26" s="61">
        <v>0</v>
      </c>
      <c r="V26" s="63">
        <v>0</v>
      </c>
      <c r="W26" s="61">
        <v>0</v>
      </c>
      <c r="X26" s="63">
        <v>0</v>
      </c>
      <c r="Y26" s="61">
        <v>0</v>
      </c>
      <c r="Z26" s="63">
        <v>0</v>
      </c>
      <c r="AA26" s="61">
        <v>0</v>
      </c>
      <c r="AB26" s="63">
        <v>0</v>
      </c>
      <c r="AC26" s="61">
        <v>0</v>
      </c>
      <c r="AD26" s="63">
        <v>0</v>
      </c>
      <c r="AE26" s="61">
        <v>0</v>
      </c>
      <c r="AF26" s="63">
        <v>0</v>
      </c>
      <c r="AG26" s="61">
        <v>0</v>
      </c>
      <c r="AH26" s="63">
        <v>0</v>
      </c>
      <c r="AI26" s="61">
        <v>0</v>
      </c>
      <c r="AJ26" s="63">
        <v>0</v>
      </c>
      <c r="AK26" s="61">
        <v>0</v>
      </c>
      <c r="AL26" s="63">
        <v>0</v>
      </c>
      <c r="AM26" s="61">
        <v>1</v>
      </c>
      <c r="AN26" s="63">
        <v>3.75</v>
      </c>
      <c r="AO26" s="61">
        <v>0</v>
      </c>
      <c r="AP26" s="63">
        <v>0</v>
      </c>
      <c r="AQ26" s="61">
        <f t="shared" si="0"/>
        <v>1</v>
      </c>
      <c r="AR26" s="63">
        <f t="shared" si="1"/>
        <v>4.5</v>
      </c>
      <c r="AS26" s="61">
        <f t="shared" si="2"/>
        <v>0</v>
      </c>
      <c r="AT26" s="63">
        <f t="shared" si="3"/>
        <v>0</v>
      </c>
      <c r="AU26" s="61">
        <v>0</v>
      </c>
      <c r="AV26" s="63">
        <v>0.75</v>
      </c>
      <c r="AW26" s="61">
        <v>0</v>
      </c>
      <c r="AX26" s="63">
        <v>0</v>
      </c>
      <c r="AY26" s="61">
        <v>0</v>
      </c>
      <c r="AZ26" s="63">
        <v>0</v>
      </c>
      <c r="BA26" s="61">
        <v>0</v>
      </c>
      <c r="BB26" s="63">
        <v>0</v>
      </c>
      <c r="BC26" s="61">
        <v>0</v>
      </c>
      <c r="BD26" s="63">
        <v>0.75</v>
      </c>
      <c r="BE26" s="61">
        <v>0</v>
      </c>
      <c r="BF26" s="63">
        <v>0</v>
      </c>
      <c r="BG26" s="61">
        <f t="shared" si="4"/>
        <v>0</v>
      </c>
      <c r="BH26" s="63">
        <f t="shared" si="5"/>
        <v>1.5</v>
      </c>
      <c r="BI26" s="61">
        <f t="shared" si="6"/>
        <v>0</v>
      </c>
      <c r="BJ26" s="63">
        <f t="shared" si="7"/>
        <v>0</v>
      </c>
      <c r="BK26" s="61">
        <v>3</v>
      </c>
      <c r="BL26" s="63">
        <v>0.75</v>
      </c>
      <c r="BM26" s="61">
        <v>0</v>
      </c>
      <c r="BN26" s="63">
        <v>0</v>
      </c>
      <c r="BO26" s="61">
        <v>0</v>
      </c>
      <c r="BP26" s="63">
        <v>0.75</v>
      </c>
      <c r="BQ26" s="61">
        <v>0</v>
      </c>
      <c r="BR26" s="63">
        <v>0</v>
      </c>
      <c r="BS26" s="61">
        <f t="shared" si="8"/>
        <v>3</v>
      </c>
      <c r="BT26" s="63">
        <f t="shared" si="9"/>
        <v>1.5</v>
      </c>
      <c r="BU26" s="61">
        <f t="shared" si="10"/>
        <v>0</v>
      </c>
      <c r="BV26" s="63">
        <f t="shared" si="11"/>
        <v>0</v>
      </c>
      <c r="BW26" s="61">
        <f t="shared" si="12"/>
        <v>4</v>
      </c>
      <c r="BX26" s="63">
        <f t="shared" si="13"/>
        <v>7.5</v>
      </c>
      <c r="BY26" s="61">
        <f t="shared" si="14"/>
        <v>0</v>
      </c>
      <c r="BZ26" s="63">
        <f t="shared" si="15"/>
        <v>0</v>
      </c>
      <c r="CA26" s="61">
        <v>0</v>
      </c>
      <c r="CB26" s="63">
        <v>0</v>
      </c>
      <c r="CC26" s="61">
        <v>0</v>
      </c>
      <c r="CD26" s="63">
        <v>0</v>
      </c>
      <c r="CE26" s="61">
        <v>0</v>
      </c>
      <c r="CF26" s="63">
        <v>0</v>
      </c>
      <c r="CG26" s="61">
        <v>0</v>
      </c>
      <c r="CH26" s="63">
        <v>0</v>
      </c>
      <c r="CI26" s="61">
        <v>0</v>
      </c>
      <c r="CJ26" s="63">
        <v>0</v>
      </c>
      <c r="CK26" s="61">
        <v>0</v>
      </c>
      <c r="CL26" s="63">
        <v>0</v>
      </c>
      <c r="CM26" s="61">
        <v>0</v>
      </c>
      <c r="CN26" s="63">
        <v>0</v>
      </c>
      <c r="CO26" s="61">
        <v>0</v>
      </c>
      <c r="CP26" s="63">
        <v>0</v>
      </c>
      <c r="CQ26" s="61">
        <v>0</v>
      </c>
      <c r="CR26" s="63">
        <v>0</v>
      </c>
      <c r="CS26" s="61">
        <v>0</v>
      </c>
      <c r="CT26" s="63">
        <v>0</v>
      </c>
      <c r="CU26" s="61">
        <v>0</v>
      </c>
      <c r="CV26" s="63">
        <v>0</v>
      </c>
      <c r="CW26" s="61">
        <v>0</v>
      </c>
      <c r="CX26" s="63">
        <v>0</v>
      </c>
      <c r="CY26" s="61">
        <v>0</v>
      </c>
      <c r="CZ26" s="63">
        <v>0</v>
      </c>
      <c r="DA26" s="61">
        <f t="shared" si="16"/>
        <v>0</v>
      </c>
      <c r="DB26" s="63">
        <f t="shared" si="17"/>
        <v>0</v>
      </c>
      <c r="DC26" s="61">
        <v>0</v>
      </c>
      <c r="DD26" s="63">
        <v>0</v>
      </c>
      <c r="DE26" s="61">
        <v>0</v>
      </c>
      <c r="DF26" s="63">
        <v>0</v>
      </c>
      <c r="DG26" s="61">
        <v>0</v>
      </c>
      <c r="DH26" s="63">
        <v>0</v>
      </c>
      <c r="DI26" s="61">
        <v>0</v>
      </c>
      <c r="DJ26" s="63">
        <v>0</v>
      </c>
      <c r="DK26" s="61">
        <v>0</v>
      </c>
      <c r="DL26" s="63">
        <v>15.66</v>
      </c>
      <c r="DM26" s="61">
        <f t="shared" si="18"/>
        <v>0</v>
      </c>
      <c r="DN26" s="63">
        <f t="shared" si="19"/>
        <v>0</v>
      </c>
      <c r="DO26" s="61">
        <v>0</v>
      </c>
      <c r="DP26" s="63">
        <v>0</v>
      </c>
      <c r="DQ26" s="61">
        <v>0</v>
      </c>
      <c r="DR26" s="63">
        <v>0</v>
      </c>
      <c r="DS26" s="61">
        <f t="shared" si="20"/>
        <v>0</v>
      </c>
      <c r="DT26" s="63">
        <f t="shared" si="21"/>
        <v>15.66</v>
      </c>
      <c r="DU26" s="61">
        <f t="shared" si="22"/>
        <v>0</v>
      </c>
      <c r="DV26" s="63">
        <f t="shared" si="23"/>
        <v>0</v>
      </c>
      <c r="DW26" s="61">
        <v>0</v>
      </c>
      <c r="DX26" s="63">
        <v>0</v>
      </c>
      <c r="DY26" s="61">
        <v>0</v>
      </c>
      <c r="DZ26" s="63">
        <v>0</v>
      </c>
      <c r="EA26" s="61">
        <v>0</v>
      </c>
      <c r="EB26" s="63">
        <v>0</v>
      </c>
      <c r="EC26" s="61">
        <v>0</v>
      </c>
      <c r="ED26" s="63">
        <v>0</v>
      </c>
      <c r="EE26" s="61">
        <v>0</v>
      </c>
      <c r="EF26" s="63">
        <v>0</v>
      </c>
      <c r="EG26" s="61">
        <v>0</v>
      </c>
      <c r="EH26" s="63">
        <v>0</v>
      </c>
      <c r="EI26" s="61">
        <v>0</v>
      </c>
      <c r="EJ26" s="63">
        <v>0</v>
      </c>
      <c r="EK26" s="61">
        <v>0</v>
      </c>
      <c r="EL26" s="63">
        <v>0</v>
      </c>
      <c r="EM26" s="61">
        <v>0</v>
      </c>
      <c r="EN26" s="63">
        <v>18.75</v>
      </c>
      <c r="EO26" s="61">
        <v>0</v>
      </c>
      <c r="EP26" s="63">
        <v>0</v>
      </c>
      <c r="EQ26" s="61">
        <v>0</v>
      </c>
      <c r="ER26" s="63">
        <v>0</v>
      </c>
      <c r="ES26" s="61">
        <v>0</v>
      </c>
      <c r="ET26" s="63">
        <v>0</v>
      </c>
      <c r="EU26" s="61">
        <f>BW26+DS26+DW2626+EA26+EE26+EI26+EM26+EQ26</f>
        <v>4</v>
      </c>
      <c r="EV26" s="63">
        <f>BX26+DT26+DX2626+EB26+EF26+EJ26+EN26+ER26</f>
        <v>41.91</v>
      </c>
      <c r="EW26" s="61">
        <f>BY26+DU26+DY2626+EC26+EG26+EK26+EO26+ES26</f>
        <v>0</v>
      </c>
      <c r="EX26" s="63">
        <f>BZ26+DV26+DZ2626+ED26+EH26+EL26+EP26+ET26</f>
        <v>0</v>
      </c>
      <c r="EY26" s="61">
        <v>0</v>
      </c>
      <c r="EZ26" s="63">
        <v>201.77250000000001</v>
      </c>
      <c r="FA26" s="61">
        <v>596</v>
      </c>
      <c r="FB26" s="63">
        <v>2737.17</v>
      </c>
      <c r="FC26" s="61">
        <f t="shared" si="24"/>
        <v>4</v>
      </c>
      <c r="FD26" s="63">
        <f t="shared" si="25"/>
        <v>243.6825</v>
      </c>
      <c r="FE26" s="61">
        <f t="shared" si="26"/>
        <v>596</v>
      </c>
      <c r="FF26" s="63">
        <f t="shared" si="27"/>
        <v>2737.17</v>
      </c>
    </row>
    <row r="27" spans="1:162" x14ac:dyDescent="0.25">
      <c r="A27" s="61">
        <v>15</v>
      </c>
      <c r="B27" s="61" t="s">
        <v>28</v>
      </c>
      <c r="C27" s="61">
        <v>0</v>
      </c>
      <c r="D27" s="63">
        <v>0</v>
      </c>
      <c r="E27" s="61">
        <v>0</v>
      </c>
      <c r="F27" s="63">
        <v>0</v>
      </c>
      <c r="G27" s="61">
        <v>0</v>
      </c>
      <c r="H27" s="63">
        <v>0</v>
      </c>
      <c r="I27" s="61">
        <v>0</v>
      </c>
      <c r="J27" s="63">
        <v>0</v>
      </c>
      <c r="K27" s="61">
        <v>0</v>
      </c>
      <c r="L27" s="63">
        <v>0</v>
      </c>
      <c r="M27" s="61">
        <v>0</v>
      </c>
      <c r="N27" s="63">
        <v>0</v>
      </c>
      <c r="O27" s="61">
        <v>0</v>
      </c>
      <c r="P27" s="63">
        <v>0</v>
      </c>
      <c r="Q27" s="61">
        <v>0</v>
      </c>
      <c r="R27" s="63">
        <v>0</v>
      </c>
      <c r="S27" s="61">
        <v>0</v>
      </c>
      <c r="T27" s="63">
        <v>0</v>
      </c>
      <c r="U27" s="61">
        <v>0</v>
      </c>
      <c r="V27" s="63">
        <v>0</v>
      </c>
      <c r="W27" s="61">
        <v>0</v>
      </c>
      <c r="X27" s="63">
        <v>0</v>
      </c>
      <c r="Y27" s="61">
        <v>0</v>
      </c>
      <c r="Z27" s="63">
        <v>0</v>
      </c>
      <c r="AA27" s="61">
        <v>0</v>
      </c>
      <c r="AB27" s="63">
        <v>0</v>
      </c>
      <c r="AC27" s="61">
        <v>0</v>
      </c>
      <c r="AD27" s="63">
        <v>0</v>
      </c>
      <c r="AE27" s="61">
        <v>0</v>
      </c>
      <c r="AF27" s="63">
        <v>0</v>
      </c>
      <c r="AG27" s="61">
        <v>0</v>
      </c>
      <c r="AH27" s="63">
        <v>0</v>
      </c>
      <c r="AI27" s="61">
        <v>0</v>
      </c>
      <c r="AJ27" s="63">
        <v>0</v>
      </c>
      <c r="AK27" s="61">
        <v>0</v>
      </c>
      <c r="AL27" s="63">
        <v>0</v>
      </c>
      <c r="AM27" s="61">
        <v>1</v>
      </c>
      <c r="AN27" s="63">
        <v>3.75</v>
      </c>
      <c r="AO27" s="61">
        <v>0</v>
      </c>
      <c r="AP27" s="63">
        <v>0</v>
      </c>
      <c r="AQ27" s="61">
        <f t="shared" si="0"/>
        <v>1</v>
      </c>
      <c r="AR27" s="63">
        <f t="shared" si="1"/>
        <v>3.75</v>
      </c>
      <c r="AS27" s="61">
        <f t="shared" si="2"/>
        <v>0</v>
      </c>
      <c r="AT27" s="63">
        <f t="shared" si="3"/>
        <v>0</v>
      </c>
      <c r="AU27" s="61">
        <v>0</v>
      </c>
      <c r="AV27" s="63">
        <v>0.75</v>
      </c>
      <c r="AW27" s="61">
        <v>0</v>
      </c>
      <c r="AX27" s="63">
        <v>0</v>
      </c>
      <c r="AY27" s="61">
        <v>0</v>
      </c>
      <c r="AZ27" s="63">
        <v>0</v>
      </c>
      <c r="BA27" s="61">
        <v>0</v>
      </c>
      <c r="BB27" s="63">
        <v>0</v>
      </c>
      <c r="BC27" s="61">
        <v>0</v>
      </c>
      <c r="BD27" s="63">
        <v>0.75</v>
      </c>
      <c r="BE27" s="61">
        <v>0</v>
      </c>
      <c r="BF27" s="63">
        <v>0</v>
      </c>
      <c r="BG27" s="61">
        <f t="shared" si="4"/>
        <v>0</v>
      </c>
      <c r="BH27" s="63">
        <f t="shared" si="5"/>
        <v>1.5</v>
      </c>
      <c r="BI27" s="61">
        <f t="shared" si="6"/>
        <v>0</v>
      </c>
      <c r="BJ27" s="63">
        <f t="shared" si="7"/>
        <v>0</v>
      </c>
      <c r="BK27" s="61">
        <v>0</v>
      </c>
      <c r="BL27" s="63">
        <v>0.75</v>
      </c>
      <c r="BM27" s="61">
        <v>0</v>
      </c>
      <c r="BN27" s="63">
        <v>0</v>
      </c>
      <c r="BO27" s="61">
        <v>0</v>
      </c>
      <c r="BP27" s="63">
        <v>1.5</v>
      </c>
      <c r="BQ27" s="61">
        <v>0</v>
      </c>
      <c r="BR27" s="63">
        <v>0</v>
      </c>
      <c r="BS27" s="61">
        <f t="shared" si="8"/>
        <v>0</v>
      </c>
      <c r="BT27" s="63">
        <f t="shared" si="9"/>
        <v>2.25</v>
      </c>
      <c r="BU27" s="61">
        <f t="shared" si="10"/>
        <v>0</v>
      </c>
      <c r="BV27" s="63">
        <f t="shared" si="11"/>
        <v>0</v>
      </c>
      <c r="BW27" s="61">
        <f t="shared" si="12"/>
        <v>1</v>
      </c>
      <c r="BX27" s="63">
        <f t="shared" si="13"/>
        <v>7.5</v>
      </c>
      <c r="BY27" s="61">
        <f t="shared" si="14"/>
        <v>0</v>
      </c>
      <c r="BZ27" s="63">
        <f t="shared" si="15"/>
        <v>0</v>
      </c>
      <c r="CA27" s="61">
        <v>0</v>
      </c>
      <c r="CB27" s="63">
        <v>0</v>
      </c>
      <c r="CC27" s="61">
        <v>0</v>
      </c>
      <c r="CD27" s="63">
        <v>0</v>
      </c>
      <c r="CE27" s="61">
        <v>0</v>
      </c>
      <c r="CF27" s="63">
        <v>0</v>
      </c>
      <c r="CG27" s="61">
        <v>0</v>
      </c>
      <c r="CH27" s="63">
        <v>0</v>
      </c>
      <c r="CI27" s="61">
        <v>0</v>
      </c>
      <c r="CJ27" s="63">
        <v>0</v>
      </c>
      <c r="CK27" s="61">
        <v>0</v>
      </c>
      <c r="CL27" s="63">
        <v>0</v>
      </c>
      <c r="CM27" s="61">
        <v>0</v>
      </c>
      <c r="CN27" s="63">
        <v>0</v>
      </c>
      <c r="CO27" s="61">
        <v>0</v>
      </c>
      <c r="CP27" s="63">
        <v>0</v>
      </c>
      <c r="CQ27" s="61">
        <v>0</v>
      </c>
      <c r="CR27" s="63">
        <v>0</v>
      </c>
      <c r="CS27" s="61">
        <v>0</v>
      </c>
      <c r="CT27" s="63">
        <v>0</v>
      </c>
      <c r="CU27" s="61">
        <v>0</v>
      </c>
      <c r="CV27" s="63">
        <v>0</v>
      </c>
      <c r="CW27" s="61">
        <v>0</v>
      </c>
      <c r="CX27" s="63">
        <v>0</v>
      </c>
      <c r="CY27" s="61">
        <v>0</v>
      </c>
      <c r="CZ27" s="63">
        <v>0</v>
      </c>
      <c r="DA27" s="61">
        <f t="shared" si="16"/>
        <v>0</v>
      </c>
      <c r="DB27" s="63">
        <f t="shared" si="17"/>
        <v>0</v>
      </c>
      <c r="DC27" s="61">
        <v>0</v>
      </c>
      <c r="DD27" s="63">
        <v>0</v>
      </c>
      <c r="DE27" s="61">
        <v>0</v>
      </c>
      <c r="DF27" s="63">
        <v>0</v>
      </c>
      <c r="DG27" s="61">
        <v>0</v>
      </c>
      <c r="DH27" s="63">
        <v>0</v>
      </c>
      <c r="DI27" s="61">
        <v>0</v>
      </c>
      <c r="DJ27" s="63">
        <v>0</v>
      </c>
      <c r="DK27" s="61">
        <v>0</v>
      </c>
      <c r="DL27" s="63">
        <v>58.087499999999999</v>
      </c>
      <c r="DM27" s="61">
        <f t="shared" si="18"/>
        <v>0</v>
      </c>
      <c r="DN27" s="63">
        <f t="shared" si="19"/>
        <v>0</v>
      </c>
      <c r="DO27" s="61">
        <v>0</v>
      </c>
      <c r="DP27" s="63">
        <v>0</v>
      </c>
      <c r="DQ27" s="61">
        <v>0</v>
      </c>
      <c r="DR27" s="63">
        <v>0</v>
      </c>
      <c r="DS27" s="61">
        <f t="shared" si="20"/>
        <v>0</v>
      </c>
      <c r="DT27" s="63">
        <f t="shared" si="21"/>
        <v>58.087499999999999</v>
      </c>
      <c r="DU27" s="61">
        <f t="shared" si="22"/>
        <v>0</v>
      </c>
      <c r="DV27" s="63">
        <f t="shared" si="23"/>
        <v>0</v>
      </c>
      <c r="DW27" s="61">
        <v>0</v>
      </c>
      <c r="DX27" s="63">
        <v>0</v>
      </c>
      <c r="DY27" s="61">
        <v>0</v>
      </c>
      <c r="DZ27" s="63">
        <v>0</v>
      </c>
      <c r="EA27" s="61">
        <v>0</v>
      </c>
      <c r="EB27" s="63">
        <v>0</v>
      </c>
      <c r="EC27" s="61">
        <v>0</v>
      </c>
      <c r="ED27" s="63">
        <v>0</v>
      </c>
      <c r="EE27" s="61">
        <v>0</v>
      </c>
      <c r="EF27" s="63">
        <v>0</v>
      </c>
      <c r="EG27" s="61">
        <v>0</v>
      </c>
      <c r="EH27" s="63">
        <v>0</v>
      </c>
      <c r="EI27" s="61">
        <v>0</v>
      </c>
      <c r="EJ27" s="63">
        <v>0</v>
      </c>
      <c r="EK27" s="61">
        <v>0</v>
      </c>
      <c r="EL27" s="63">
        <v>0</v>
      </c>
      <c r="EM27" s="61">
        <v>0</v>
      </c>
      <c r="EN27" s="63">
        <v>18.75</v>
      </c>
      <c r="EO27" s="61">
        <v>0</v>
      </c>
      <c r="EP27" s="63">
        <v>0</v>
      </c>
      <c r="EQ27" s="61">
        <v>0</v>
      </c>
      <c r="ER27" s="63">
        <v>0</v>
      </c>
      <c r="ES27" s="61">
        <v>0</v>
      </c>
      <c r="ET27" s="63">
        <v>0</v>
      </c>
      <c r="EU27" s="61">
        <f>BW27+DS27+DW2727+EA27+EE27+EI27+EM27+EQ27</f>
        <v>1</v>
      </c>
      <c r="EV27" s="63">
        <f>BX27+DT27+DX2727+EB27+EF27+EJ27+EN27+ER27</f>
        <v>84.337500000000006</v>
      </c>
      <c r="EW27" s="61">
        <f>BY27+DU27+DY2727+EC27+EG27+EK27+EO27+ES27</f>
        <v>0</v>
      </c>
      <c r="EX27" s="63">
        <f>BZ27+DV27+DZ2727+ED27+EH27+EL27+EP27+ET27</f>
        <v>0</v>
      </c>
      <c r="EY27" s="61">
        <v>0</v>
      </c>
      <c r="EZ27" s="63">
        <v>284.04750000000001</v>
      </c>
      <c r="FA27" s="61">
        <v>0</v>
      </c>
      <c r="FB27" s="63">
        <v>0</v>
      </c>
      <c r="FC27" s="61">
        <f t="shared" si="24"/>
        <v>1</v>
      </c>
      <c r="FD27" s="63">
        <f t="shared" si="25"/>
        <v>368.38499999999999</v>
      </c>
      <c r="FE27" s="61">
        <f t="shared" si="26"/>
        <v>0</v>
      </c>
      <c r="FF27" s="63">
        <f t="shared" si="27"/>
        <v>0</v>
      </c>
    </row>
    <row r="28" spans="1:162" x14ac:dyDescent="0.25">
      <c r="A28" s="61">
        <v>16</v>
      </c>
      <c r="B28" s="61" t="s">
        <v>29</v>
      </c>
      <c r="C28" s="61">
        <v>0</v>
      </c>
      <c r="D28" s="63">
        <v>0</v>
      </c>
      <c r="E28" s="61">
        <v>0</v>
      </c>
      <c r="F28" s="63">
        <v>0</v>
      </c>
      <c r="G28" s="61">
        <v>0</v>
      </c>
      <c r="H28" s="63">
        <v>0</v>
      </c>
      <c r="I28" s="61">
        <v>0</v>
      </c>
      <c r="J28" s="63">
        <v>0</v>
      </c>
      <c r="K28" s="61">
        <v>0</v>
      </c>
      <c r="L28" s="63">
        <v>0</v>
      </c>
      <c r="M28" s="61">
        <v>0</v>
      </c>
      <c r="N28" s="63">
        <v>0</v>
      </c>
      <c r="O28" s="61">
        <v>0</v>
      </c>
      <c r="P28" s="63">
        <v>0</v>
      </c>
      <c r="Q28" s="61">
        <v>0</v>
      </c>
      <c r="R28" s="63">
        <v>0</v>
      </c>
      <c r="S28" s="61">
        <v>0</v>
      </c>
      <c r="T28" s="63">
        <v>0</v>
      </c>
      <c r="U28" s="61">
        <v>0</v>
      </c>
      <c r="V28" s="63">
        <v>0</v>
      </c>
      <c r="W28" s="61">
        <v>0</v>
      </c>
      <c r="X28" s="63">
        <v>0</v>
      </c>
      <c r="Y28" s="61">
        <v>0</v>
      </c>
      <c r="Z28" s="63">
        <v>0</v>
      </c>
      <c r="AA28" s="61">
        <v>0</v>
      </c>
      <c r="AB28" s="63">
        <v>0</v>
      </c>
      <c r="AC28" s="61">
        <v>0</v>
      </c>
      <c r="AD28" s="63">
        <v>0</v>
      </c>
      <c r="AE28" s="61">
        <v>0</v>
      </c>
      <c r="AF28" s="63">
        <v>0</v>
      </c>
      <c r="AG28" s="61">
        <v>0</v>
      </c>
      <c r="AH28" s="63">
        <v>0</v>
      </c>
      <c r="AI28" s="61">
        <v>0</v>
      </c>
      <c r="AJ28" s="63">
        <v>0</v>
      </c>
      <c r="AK28" s="61">
        <v>0</v>
      </c>
      <c r="AL28" s="63">
        <v>0</v>
      </c>
      <c r="AM28" s="61">
        <v>1</v>
      </c>
      <c r="AN28" s="63">
        <v>3.75</v>
      </c>
      <c r="AO28" s="61">
        <v>0</v>
      </c>
      <c r="AP28" s="63">
        <v>0</v>
      </c>
      <c r="AQ28" s="61">
        <f t="shared" si="0"/>
        <v>1</v>
      </c>
      <c r="AR28" s="63">
        <f t="shared" si="1"/>
        <v>3.75</v>
      </c>
      <c r="AS28" s="61">
        <f t="shared" si="2"/>
        <v>0</v>
      </c>
      <c r="AT28" s="63">
        <f t="shared" si="3"/>
        <v>0</v>
      </c>
      <c r="AU28" s="61">
        <v>0</v>
      </c>
      <c r="AV28" s="63">
        <v>0.75</v>
      </c>
      <c r="AW28" s="61">
        <v>0</v>
      </c>
      <c r="AX28" s="63">
        <v>0</v>
      </c>
      <c r="AY28" s="61">
        <v>0</v>
      </c>
      <c r="AZ28" s="63">
        <v>0</v>
      </c>
      <c r="BA28" s="61">
        <v>0</v>
      </c>
      <c r="BB28" s="63">
        <v>0</v>
      </c>
      <c r="BC28" s="61">
        <v>0</v>
      </c>
      <c r="BD28" s="63">
        <v>0.75</v>
      </c>
      <c r="BE28" s="61">
        <v>0</v>
      </c>
      <c r="BF28" s="63">
        <v>0</v>
      </c>
      <c r="BG28" s="61">
        <f t="shared" si="4"/>
        <v>0</v>
      </c>
      <c r="BH28" s="63">
        <f t="shared" si="5"/>
        <v>1.5</v>
      </c>
      <c r="BI28" s="61">
        <f t="shared" si="6"/>
        <v>0</v>
      </c>
      <c r="BJ28" s="63">
        <f t="shared" si="7"/>
        <v>0</v>
      </c>
      <c r="BK28" s="61">
        <v>0</v>
      </c>
      <c r="BL28" s="63">
        <v>0.75</v>
      </c>
      <c r="BM28" s="61">
        <v>0</v>
      </c>
      <c r="BN28" s="63">
        <v>0</v>
      </c>
      <c r="BO28" s="61">
        <v>0</v>
      </c>
      <c r="BP28" s="63">
        <v>1.5</v>
      </c>
      <c r="BQ28" s="61">
        <v>0</v>
      </c>
      <c r="BR28" s="63">
        <v>0</v>
      </c>
      <c r="BS28" s="61">
        <f t="shared" si="8"/>
        <v>0</v>
      </c>
      <c r="BT28" s="63">
        <f t="shared" si="9"/>
        <v>2.25</v>
      </c>
      <c r="BU28" s="61">
        <f t="shared" si="10"/>
        <v>0</v>
      </c>
      <c r="BV28" s="63">
        <f t="shared" si="11"/>
        <v>0</v>
      </c>
      <c r="BW28" s="61">
        <f t="shared" si="12"/>
        <v>1</v>
      </c>
      <c r="BX28" s="63">
        <f t="shared" si="13"/>
        <v>7.5</v>
      </c>
      <c r="BY28" s="61">
        <f t="shared" si="14"/>
        <v>0</v>
      </c>
      <c r="BZ28" s="63">
        <f t="shared" si="15"/>
        <v>0</v>
      </c>
      <c r="CA28" s="61">
        <v>0</v>
      </c>
      <c r="CB28" s="63">
        <v>0</v>
      </c>
      <c r="CC28" s="61">
        <v>0</v>
      </c>
      <c r="CD28" s="63">
        <v>0</v>
      </c>
      <c r="CE28" s="61">
        <v>0</v>
      </c>
      <c r="CF28" s="63">
        <v>0</v>
      </c>
      <c r="CG28" s="61">
        <v>0</v>
      </c>
      <c r="CH28" s="63">
        <v>0</v>
      </c>
      <c r="CI28" s="61">
        <v>0</v>
      </c>
      <c r="CJ28" s="63">
        <v>0</v>
      </c>
      <c r="CK28" s="61">
        <v>0</v>
      </c>
      <c r="CL28" s="63">
        <v>0</v>
      </c>
      <c r="CM28" s="61">
        <v>0</v>
      </c>
      <c r="CN28" s="63">
        <v>0</v>
      </c>
      <c r="CO28" s="61">
        <v>0</v>
      </c>
      <c r="CP28" s="63">
        <v>0</v>
      </c>
      <c r="CQ28" s="61">
        <v>0</v>
      </c>
      <c r="CR28" s="63">
        <v>0</v>
      </c>
      <c r="CS28" s="61">
        <v>0</v>
      </c>
      <c r="CT28" s="63">
        <v>0</v>
      </c>
      <c r="CU28" s="61">
        <v>0</v>
      </c>
      <c r="CV28" s="63">
        <v>0</v>
      </c>
      <c r="CW28" s="61">
        <v>0</v>
      </c>
      <c r="CX28" s="63">
        <v>0</v>
      </c>
      <c r="CY28" s="61">
        <v>0</v>
      </c>
      <c r="CZ28" s="63">
        <v>0</v>
      </c>
      <c r="DA28" s="61">
        <f t="shared" si="16"/>
        <v>0</v>
      </c>
      <c r="DB28" s="63">
        <f t="shared" si="17"/>
        <v>0</v>
      </c>
      <c r="DC28" s="61">
        <v>0</v>
      </c>
      <c r="DD28" s="63">
        <v>0</v>
      </c>
      <c r="DE28" s="61">
        <v>0</v>
      </c>
      <c r="DF28" s="63">
        <v>0</v>
      </c>
      <c r="DG28" s="61">
        <v>0</v>
      </c>
      <c r="DH28" s="63">
        <v>0</v>
      </c>
      <c r="DI28" s="61">
        <v>0</v>
      </c>
      <c r="DJ28" s="63">
        <v>0</v>
      </c>
      <c r="DK28" s="61">
        <v>0</v>
      </c>
      <c r="DL28" s="63">
        <v>1.5</v>
      </c>
      <c r="DM28" s="61">
        <f t="shared" si="18"/>
        <v>0</v>
      </c>
      <c r="DN28" s="63">
        <f t="shared" si="19"/>
        <v>0</v>
      </c>
      <c r="DO28" s="61">
        <v>0</v>
      </c>
      <c r="DP28" s="63">
        <v>0</v>
      </c>
      <c r="DQ28" s="61">
        <v>0</v>
      </c>
      <c r="DR28" s="63">
        <v>0</v>
      </c>
      <c r="DS28" s="61">
        <f t="shared" si="20"/>
        <v>0</v>
      </c>
      <c r="DT28" s="63">
        <f t="shared" si="21"/>
        <v>1.5</v>
      </c>
      <c r="DU28" s="61">
        <f t="shared" si="22"/>
        <v>0</v>
      </c>
      <c r="DV28" s="63">
        <f t="shared" si="23"/>
        <v>0</v>
      </c>
      <c r="DW28" s="61">
        <v>0</v>
      </c>
      <c r="DX28" s="63">
        <v>0</v>
      </c>
      <c r="DY28" s="61">
        <v>0</v>
      </c>
      <c r="DZ28" s="63">
        <v>0</v>
      </c>
      <c r="EA28" s="61">
        <v>0</v>
      </c>
      <c r="EB28" s="63">
        <v>0</v>
      </c>
      <c r="EC28" s="61">
        <v>0</v>
      </c>
      <c r="ED28" s="63">
        <v>0</v>
      </c>
      <c r="EE28" s="61">
        <v>0</v>
      </c>
      <c r="EF28" s="63">
        <v>0</v>
      </c>
      <c r="EG28" s="61">
        <v>0</v>
      </c>
      <c r="EH28" s="63">
        <v>0</v>
      </c>
      <c r="EI28" s="61">
        <v>0</v>
      </c>
      <c r="EJ28" s="63">
        <v>0</v>
      </c>
      <c r="EK28" s="61">
        <v>0</v>
      </c>
      <c r="EL28" s="63">
        <v>0</v>
      </c>
      <c r="EM28" s="61">
        <v>0</v>
      </c>
      <c r="EN28" s="63">
        <v>18.75</v>
      </c>
      <c r="EO28" s="61">
        <v>0</v>
      </c>
      <c r="EP28" s="63">
        <v>0</v>
      </c>
      <c r="EQ28" s="61">
        <v>0</v>
      </c>
      <c r="ER28" s="63">
        <v>0</v>
      </c>
      <c r="ES28" s="61">
        <v>0</v>
      </c>
      <c r="ET28" s="63">
        <v>0</v>
      </c>
      <c r="EU28" s="61">
        <f>BW28+DS28+DW2828+EA28+EE28+EI28+EM28+EQ28</f>
        <v>1</v>
      </c>
      <c r="EV28" s="63">
        <f>BX28+DT28+DX2828+EB28+EF28+EJ28+EN28+ER28</f>
        <v>27.75</v>
      </c>
      <c r="EW28" s="61">
        <f>BY28+DU28+DY2828+EC28+EG28+EK28+EO28+ES28</f>
        <v>0</v>
      </c>
      <c r="EX28" s="63">
        <f>BZ28+DV28+DZ2828+ED28+EH28+EL28+EP28+ET28</f>
        <v>0</v>
      </c>
      <c r="EY28" s="61">
        <v>0</v>
      </c>
      <c r="EZ28" s="63">
        <v>53.347499999999997</v>
      </c>
      <c r="FA28" s="61">
        <v>0</v>
      </c>
      <c r="FB28" s="63">
        <v>0</v>
      </c>
      <c r="FC28" s="61">
        <f t="shared" si="24"/>
        <v>1</v>
      </c>
      <c r="FD28" s="63">
        <f t="shared" si="25"/>
        <v>81.097499999999997</v>
      </c>
      <c r="FE28" s="61">
        <f t="shared" si="26"/>
        <v>0</v>
      </c>
      <c r="FF28" s="63">
        <f t="shared" si="27"/>
        <v>0</v>
      </c>
    </row>
    <row r="29" spans="1:162" x14ac:dyDescent="0.25">
      <c r="A29" s="61">
        <v>17</v>
      </c>
      <c r="B29" s="61" t="s">
        <v>30</v>
      </c>
      <c r="C29" s="61">
        <v>0</v>
      </c>
      <c r="D29" s="63">
        <v>0</v>
      </c>
      <c r="E29" s="61">
        <v>0</v>
      </c>
      <c r="F29" s="63">
        <v>0</v>
      </c>
      <c r="G29" s="61">
        <v>0</v>
      </c>
      <c r="H29" s="63">
        <v>0</v>
      </c>
      <c r="I29" s="61">
        <v>0</v>
      </c>
      <c r="J29" s="63">
        <v>0</v>
      </c>
      <c r="K29" s="61">
        <v>0</v>
      </c>
      <c r="L29" s="63">
        <v>0</v>
      </c>
      <c r="M29" s="61">
        <v>0</v>
      </c>
      <c r="N29" s="63">
        <v>0</v>
      </c>
      <c r="O29" s="61">
        <v>0</v>
      </c>
      <c r="P29" s="63">
        <v>0</v>
      </c>
      <c r="Q29" s="61">
        <v>0</v>
      </c>
      <c r="R29" s="63">
        <v>0</v>
      </c>
      <c r="S29" s="61">
        <v>0</v>
      </c>
      <c r="T29" s="63">
        <v>0</v>
      </c>
      <c r="U29" s="61">
        <v>0</v>
      </c>
      <c r="V29" s="63">
        <v>0</v>
      </c>
      <c r="W29" s="61">
        <v>0</v>
      </c>
      <c r="X29" s="63">
        <v>0</v>
      </c>
      <c r="Y29" s="61">
        <v>0</v>
      </c>
      <c r="Z29" s="63">
        <v>0</v>
      </c>
      <c r="AA29" s="61">
        <v>0</v>
      </c>
      <c r="AB29" s="63">
        <v>0</v>
      </c>
      <c r="AC29" s="61">
        <v>0</v>
      </c>
      <c r="AD29" s="63">
        <v>0</v>
      </c>
      <c r="AE29" s="61">
        <v>0</v>
      </c>
      <c r="AF29" s="63">
        <v>0</v>
      </c>
      <c r="AG29" s="61">
        <v>0</v>
      </c>
      <c r="AH29" s="63">
        <v>0</v>
      </c>
      <c r="AI29" s="61">
        <v>0</v>
      </c>
      <c r="AJ29" s="63">
        <v>0</v>
      </c>
      <c r="AK29" s="61">
        <v>0</v>
      </c>
      <c r="AL29" s="63">
        <v>0</v>
      </c>
      <c r="AM29" s="61">
        <v>0</v>
      </c>
      <c r="AN29" s="63">
        <v>0</v>
      </c>
      <c r="AO29" s="61">
        <v>0</v>
      </c>
      <c r="AP29" s="63">
        <v>0</v>
      </c>
      <c r="AQ29" s="61">
        <f t="shared" si="0"/>
        <v>0</v>
      </c>
      <c r="AR29" s="63">
        <f t="shared" si="1"/>
        <v>0</v>
      </c>
      <c r="AS29" s="61">
        <f t="shared" si="2"/>
        <v>0</v>
      </c>
      <c r="AT29" s="63">
        <f t="shared" si="3"/>
        <v>0</v>
      </c>
      <c r="AU29" s="61">
        <v>0</v>
      </c>
      <c r="AV29" s="63">
        <v>3</v>
      </c>
      <c r="AW29" s="61">
        <v>0</v>
      </c>
      <c r="AX29" s="63">
        <v>0</v>
      </c>
      <c r="AY29" s="61">
        <v>0</v>
      </c>
      <c r="AZ29" s="63">
        <v>0</v>
      </c>
      <c r="BA29" s="61">
        <v>0</v>
      </c>
      <c r="BB29" s="63">
        <v>0</v>
      </c>
      <c r="BC29" s="61">
        <v>0</v>
      </c>
      <c r="BD29" s="63">
        <v>0.75</v>
      </c>
      <c r="BE29" s="61">
        <v>0</v>
      </c>
      <c r="BF29" s="63">
        <v>0</v>
      </c>
      <c r="BG29" s="61">
        <f t="shared" si="4"/>
        <v>0</v>
      </c>
      <c r="BH29" s="63">
        <f t="shared" si="5"/>
        <v>3.75</v>
      </c>
      <c r="BI29" s="61">
        <f t="shared" si="6"/>
        <v>0</v>
      </c>
      <c r="BJ29" s="63">
        <f t="shared" si="7"/>
        <v>0</v>
      </c>
      <c r="BK29" s="61">
        <v>0</v>
      </c>
      <c r="BL29" s="63">
        <v>2.25</v>
      </c>
      <c r="BM29" s="61">
        <v>0</v>
      </c>
      <c r="BN29" s="63">
        <v>0</v>
      </c>
      <c r="BO29" s="61">
        <v>0</v>
      </c>
      <c r="BP29" s="63">
        <v>1.5</v>
      </c>
      <c r="BQ29" s="61">
        <v>0</v>
      </c>
      <c r="BR29" s="63">
        <v>0</v>
      </c>
      <c r="BS29" s="61">
        <f t="shared" si="8"/>
        <v>0</v>
      </c>
      <c r="BT29" s="63">
        <f t="shared" si="9"/>
        <v>3.75</v>
      </c>
      <c r="BU29" s="61">
        <f t="shared" si="10"/>
        <v>0</v>
      </c>
      <c r="BV29" s="63">
        <f t="shared" si="11"/>
        <v>0</v>
      </c>
      <c r="BW29" s="61">
        <f t="shared" si="12"/>
        <v>0</v>
      </c>
      <c r="BX29" s="63">
        <f t="shared" si="13"/>
        <v>7.5</v>
      </c>
      <c r="BY29" s="61">
        <f t="shared" si="14"/>
        <v>0</v>
      </c>
      <c r="BZ29" s="63">
        <f t="shared" si="15"/>
        <v>0</v>
      </c>
      <c r="CA29" s="61">
        <v>0</v>
      </c>
      <c r="CB29" s="63">
        <v>0</v>
      </c>
      <c r="CC29" s="61">
        <v>0</v>
      </c>
      <c r="CD29" s="63">
        <v>0</v>
      </c>
      <c r="CE29" s="61">
        <v>0</v>
      </c>
      <c r="CF29" s="63">
        <v>0</v>
      </c>
      <c r="CG29" s="61">
        <v>0</v>
      </c>
      <c r="CH29" s="63">
        <v>0</v>
      </c>
      <c r="CI29" s="61">
        <v>0</v>
      </c>
      <c r="CJ29" s="63">
        <v>0</v>
      </c>
      <c r="CK29" s="61">
        <v>0</v>
      </c>
      <c r="CL29" s="63">
        <v>0</v>
      </c>
      <c r="CM29" s="61">
        <v>0</v>
      </c>
      <c r="CN29" s="63">
        <v>0</v>
      </c>
      <c r="CO29" s="61">
        <v>0</v>
      </c>
      <c r="CP29" s="63">
        <v>0</v>
      </c>
      <c r="CQ29" s="61">
        <v>0</v>
      </c>
      <c r="CR29" s="63">
        <v>0</v>
      </c>
      <c r="CS29" s="61">
        <v>0</v>
      </c>
      <c r="CT29" s="63">
        <v>0</v>
      </c>
      <c r="CU29" s="61">
        <v>0</v>
      </c>
      <c r="CV29" s="63">
        <v>0</v>
      </c>
      <c r="CW29" s="61">
        <v>0</v>
      </c>
      <c r="CX29" s="63">
        <v>0</v>
      </c>
      <c r="CY29" s="61">
        <v>0</v>
      </c>
      <c r="CZ29" s="63">
        <v>0</v>
      </c>
      <c r="DA29" s="61">
        <f t="shared" si="16"/>
        <v>0</v>
      </c>
      <c r="DB29" s="63">
        <f t="shared" si="17"/>
        <v>0</v>
      </c>
      <c r="DC29" s="61">
        <v>0</v>
      </c>
      <c r="DD29" s="63">
        <v>0</v>
      </c>
      <c r="DE29" s="61">
        <v>0</v>
      </c>
      <c r="DF29" s="63">
        <v>0</v>
      </c>
      <c r="DG29" s="61">
        <v>0</v>
      </c>
      <c r="DH29" s="63">
        <v>0</v>
      </c>
      <c r="DI29" s="61">
        <v>0</v>
      </c>
      <c r="DJ29" s="63">
        <v>0</v>
      </c>
      <c r="DK29" s="61">
        <v>0</v>
      </c>
      <c r="DL29" s="63">
        <v>1.5</v>
      </c>
      <c r="DM29" s="61">
        <f t="shared" si="18"/>
        <v>0</v>
      </c>
      <c r="DN29" s="63">
        <f t="shared" si="19"/>
        <v>0</v>
      </c>
      <c r="DO29" s="61">
        <v>0</v>
      </c>
      <c r="DP29" s="63">
        <v>0</v>
      </c>
      <c r="DQ29" s="61">
        <v>0</v>
      </c>
      <c r="DR29" s="63">
        <v>0</v>
      </c>
      <c r="DS29" s="61">
        <f t="shared" si="20"/>
        <v>0</v>
      </c>
      <c r="DT29" s="63">
        <f t="shared" si="21"/>
        <v>1.5</v>
      </c>
      <c r="DU29" s="61">
        <f t="shared" si="22"/>
        <v>0</v>
      </c>
      <c r="DV29" s="63">
        <f t="shared" si="23"/>
        <v>0</v>
      </c>
      <c r="DW29" s="61">
        <v>0</v>
      </c>
      <c r="DX29" s="63">
        <v>0</v>
      </c>
      <c r="DY29" s="61">
        <v>0</v>
      </c>
      <c r="DZ29" s="63">
        <v>0</v>
      </c>
      <c r="EA29" s="61">
        <v>0</v>
      </c>
      <c r="EB29" s="63">
        <v>0</v>
      </c>
      <c r="EC29" s="61">
        <v>0</v>
      </c>
      <c r="ED29" s="63">
        <v>0</v>
      </c>
      <c r="EE29" s="61">
        <v>0</v>
      </c>
      <c r="EF29" s="63">
        <v>0</v>
      </c>
      <c r="EG29" s="61">
        <v>1</v>
      </c>
      <c r="EH29" s="63">
        <v>23.5</v>
      </c>
      <c r="EI29" s="61">
        <v>0</v>
      </c>
      <c r="EJ29" s="63">
        <v>0</v>
      </c>
      <c r="EK29" s="61">
        <v>0</v>
      </c>
      <c r="EL29" s="63">
        <v>0</v>
      </c>
      <c r="EM29" s="61">
        <v>0</v>
      </c>
      <c r="EN29" s="63">
        <v>18.75</v>
      </c>
      <c r="EO29" s="61">
        <v>0</v>
      </c>
      <c r="EP29" s="63">
        <v>0</v>
      </c>
      <c r="EQ29" s="61">
        <v>0</v>
      </c>
      <c r="ER29" s="63">
        <v>0</v>
      </c>
      <c r="ES29" s="61">
        <v>0</v>
      </c>
      <c r="ET29" s="63">
        <v>0</v>
      </c>
      <c r="EU29" s="61">
        <f>BW29+DS29+DW2929+EA29+EE29+EI29+EM29+EQ29</f>
        <v>0</v>
      </c>
      <c r="EV29" s="63">
        <f>BX29+DT29+DX2929+EB29+EF29+EJ29+EN29+ER29</f>
        <v>27.75</v>
      </c>
      <c r="EW29" s="61">
        <f>BY29+DU29+DY2929+EC29+EG29+EK29+EO29+ES29</f>
        <v>1</v>
      </c>
      <c r="EX29" s="63">
        <f>BZ29+DV29+DZ2929+ED29+EH29+EL29+EP29+ET29</f>
        <v>23.5</v>
      </c>
      <c r="EY29" s="61">
        <v>0</v>
      </c>
      <c r="EZ29" s="63">
        <v>17.7</v>
      </c>
      <c r="FA29" s="61">
        <v>0</v>
      </c>
      <c r="FB29" s="63">
        <v>0</v>
      </c>
      <c r="FC29" s="61">
        <f t="shared" si="24"/>
        <v>0</v>
      </c>
      <c r="FD29" s="63">
        <f t="shared" si="25"/>
        <v>45.45</v>
      </c>
      <c r="FE29" s="61">
        <f t="shared" si="26"/>
        <v>1</v>
      </c>
      <c r="FF29" s="63">
        <f t="shared" si="27"/>
        <v>23.5</v>
      </c>
    </row>
    <row r="30" spans="1:162" x14ac:dyDescent="0.25">
      <c r="A30" s="61">
        <v>18</v>
      </c>
      <c r="B30" s="61" t="s">
        <v>31</v>
      </c>
      <c r="C30" s="61">
        <v>1</v>
      </c>
      <c r="D30" s="63">
        <v>3.75</v>
      </c>
      <c r="E30" s="61">
        <v>346</v>
      </c>
      <c r="F30" s="63">
        <v>905</v>
      </c>
      <c r="G30" s="61">
        <v>0</v>
      </c>
      <c r="H30" s="63">
        <v>0</v>
      </c>
      <c r="I30" s="61">
        <v>0</v>
      </c>
      <c r="J30" s="63">
        <v>0</v>
      </c>
      <c r="K30" s="61">
        <v>0</v>
      </c>
      <c r="L30" s="63">
        <v>0</v>
      </c>
      <c r="M30" s="61">
        <v>0</v>
      </c>
      <c r="N30" s="63">
        <v>0</v>
      </c>
      <c r="O30" s="61">
        <v>0</v>
      </c>
      <c r="P30" s="63">
        <v>0</v>
      </c>
      <c r="Q30" s="61">
        <v>0</v>
      </c>
      <c r="R30" s="63">
        <v>0</v>
      </c>
      <c r="S30" s="61">
        <v>0</v>
      </c>
      <c r="T30" s="63">
        <v>0</v>
      </c>
      <c r="U30" s="61">
        <v>0</v>
      </c>
      <c r="V30" s="63">
        <v>0</v>
      </c>
      <c r="W30" s="61">
        <v>0</v>
      </c>
      <c r="X30" s="63">
        <v>0</v>
      </c>
      <c r="Y30" s="61">
        <v>0</v>
      </c>
      <c r="Z30" s="63">
        <v>0</v>
      </c>
      <c r="AA30" s="61">
        <v>0</v>
      </c>
      <c r="AB30" s="63">
        <v>0</v>
      </c>
      <c r="AC30" s="61">
        <v>0</v>
      </c>
      <c r="AD30" s="63">
        <v>0</v>
      </c>
      <c r="AE30" s="61">
        <v>0</v>
      </c>
      <c r="AF30" s="63">
        <v>0</v>
      </c>
      <c r="AG30" s="61">
        <v>0</v>
      </c>
      <c r="AH30" s="63">
        <v>0</v>
      </c>
      <c r="AI30" s="61">
        <v>0</v>
      </c>
      <c r="AJ30" s="63">
        <v>0</v>
      </c>
      <c r="AK30" s="61">
        <v>0</v>
      </c>
      <c r="AL30" s="63">
        <v>0</v>
      </c>
      <c r="AM30" s="61">
        <v>0</v>
      </c>
      <c r="AN30" s="63">
        <v>0</v>
      </c>
      <c r="AO30" s="61">
        <v>0</v>
      </c>
      <c r="AP30" s="63">
        <v>0</v>
      </c>
      <c r="AQ30" s="61">
        <f t="shared" si="0"/>
        <v>1</v>
      </c>
      <c r="AR30" s="63">
        <f t="shared" si="1"/>
        <v>3.75</v>
      </c>
      <c r="AS30" s="61">
        <f t="shared" si="2"/>
        <v>346</v>
      </c>
      <c r="AT30" s="63">
        <f t="shared" si="3"/>
        <v>905</v>
      </c>
      <c r="AU30" s="61">
        <v>0</v>
      </c>
      <c r="AV30" s="63">
        <v>1.5</v>
      </c>
      <c r="AW30" s="61">
        <v>0</v>
      </c>
      <c r="AX30" s="63">
        <v>0</v>
      </c>
      <c r="AY30" s="61">
        <v>0</v>
      </c>
      <c r="AZ30" s="63">
        <v>0</v>
      </c>
      <c r="BA30" s="61">
        <v>0</v>
      </c>
      <c r="BB30" s="63">
        <v>0</v>
      </c>
      <c r="BC30" s="61">
        <v>0</v>
      </c>
      <c r="BD30" s="63">
        <v>2.25</v>
      </c>
      <c r="BE30" s="61">
        <v>0</v>
      </c>
      <c r="BF30" s="63">
        <v>0</v>
      </c>
      <c r="BG30" s="61">
        <f t="shared" si="4"/>
        <v>0</v>
      </c>
      <c r="BH30" s="63">
        <f t="shared" si="5"/>
        <v>3.75</v>
      </c>
      <c r="BI30" s="61">
        <f t="shared" si="6"/>
        <v>0</v>
      </c>
      <c r="BJ30" s="63">
        <f t="shared" si="7"/>
        <v>0</v>
      </c>
      <c r="BK30" s="61">
        <v>1</v>
      </c>
      <c r="BL30" s="63">
        <v>10.8</v>
      </c>
      <c r="BM30" s="61">
        <v>2</v>
      </c>
      <c r="BN30" s="63">
        <v>40</v>
      </c>
      <c r="BO30" s="61">
        <v>1</v>
      </c>
      <c r="BP30" s="63">
        <v>11.25</v>
      </c>
      <c r="BQ30" s="61">
        <v>0</v>
      </c>
      <c r="BR30" s="63">
        <v>0</v>
      </c>
      <c r="BS30" s="61">
        <f t="shared" si="8"/>
        <v>2</v>
      </c>
      <c r="BT30" s="63">
        <f t="shared" si="9"/>
        <v>22.05</v>
      </c>
      <c r="BU30" s="61">
        <f t="shared" si="10"/>
        <v>2</v>
      </c>
      <c r="BV30" s="63">
        <f t="shared" si="11"/>
        <v>40</v>
      </c>
      <c r="BW30" s="61">
        <f t="shared" si="12"/>
        <v>3</v>
      </c>
      <c r="BX30" s="63">
        <f t="shared" si="13"/>
        <v>29.55</v>
      </c>
      <c r="BY30" s="61">
        <f t="shared" si="14"/>
        <v>348</v>
      </c>
      <c r="BZ30" s="63">
        <f t="shared" si="15"/>
        <v>945</v>
      </c>
      <c r="CA30" s="61">
        <v>0</v>
      </c>
      <c r="CB30" s="63">
        <v>0</v>
      </c>
      <c r="CC30" s="61">
        <v>4</v>
      </c>
      <c r="CD30" s="63">
        <v>101.67</v>
      </c>
      <c r="CE30" s="61">
        <v>0</v>
      </c>
      <c r="CF30" s="63">
        <v>0</v>
      </c>
      <c r="CG30" s="61">
        <v>16</v>
      </c>
      <c r="CH30" s="63">
        <v>2498.4299999999998</v>
      </c>
      <c r="CI30" s="61">
        <v>0</v>
      </c>
      <c r="CJ30" s="63">
        <v>0</v>
      </c>
      <c r="CK30" s="61">
        <v>8</v>
      </c>
      <c r="CL30" s="63">
        <v>1268.52</v>
      </c>
      <c r="CM30" s="61">
        <v>0</v>
      </c>
      <c r="CN30" s="63">
        <v>0</v>
      </c>
      <c r="CO30" s="61">
        <v>9</v>
      </c>
      <c r="CP30" s="63">
        <v>1000</v>
      </c>
      <c r="CQ30" s="61">
        <v>0</v>
      </c>
      <c r="CR30" s="63">
        <v>0</v>
      </c>
      <c r="CS30" s="61">
        <v>10</v>
      </c>
      <c r="CT30" s="63">
        <v>1299.46</v>
      </c>
      <c r="CU30" s="61">
        <v>0</v>
      </c>
      <c r="CV30" s="63">
        <v>0</v>
      </c>
      <c r="CW30" s="61">
        <v>1</v>
      </c>
      <c r="CX30" s="63">
        <v>16.32</v>
      </c>
      <c r="CY30" s="61">
        <v>0</v>
      </c>
      <c r="CZ30" s="63">
        <v>0</v>
      </c>
      <c r="DA30" s="61">
        <f t="shared" si="16"/>
        <v>48</v>
      </c>
      <c r="DB30" s="63">
        <f t="shared" si="17"/>
        <v>6184.4</v>
      </c>
      <c r="DC30" s="61">
        <v>0</v>
      </c>
      <c r="DD30" s="63">
        <v>0</v>
      </c>
      <c r="DE30" s="61">
        <v>0</v>
      </c>
      <c r="DF30" s="63">
        <v>0</v>
      </c>
      <c r="DG30" s="61">
        <v>0</v>
      </c>
      <c r="DH30" s="63">
        <v>0</v>
      </c>
      <c r="DI30" s="61">
        <v>0</v>
      </c>
      <c r="DJ30" s="63">
        <v>0</v>
      </c>
      <c r="DK30" s="61">
        <v>0</v>
      </c>
      <c r="DL30" s="63">
        <v>4471.8900000000003</v>
      </c>
      <c r="DM30" s="61">
        <f t="shared" si="18"/>
        <v>0</v>
      </c>
      <c r="DN30" s="63">
        <f t="shared" si="19"/>
        <v>0</v>
      </c>
      <c r="DO30" s="61">
        <v>0</v>
      </c>
      <c r="DP30" s="63">
        <v>0</v>
      </c>
      <c r="DQ30" s="61">
        <v>0</v>
      </c>
      <c r="DR30" s="63">
        <v>0</v>
      </c>
      <c r="DS30" s="61">
        <f t="shared" si="20"/>
        <v>0</v>
      </c>
      <c r="DT30" s="63">
        <f t="shared" si="21"/>
        <v>4471.8900000000003</v>
      </c>
      <c r="DU30" s="61">
        <f t="shared" si="22"/>
        <v>48</v>
      </c>
      <c r="DV30" s="63">
        <f t="shared" si="23"/>
        <v>6184.4</v>
      </c>
      <c r="DW30" s="61">
        <v>0</v>
      </c>
      <c r="DX30" s="63">
        <v>0</v>
      </c>
      <c r="DY30" s="61">
        <v>0</v>
      </c>
      <c r="DZ30" s="63">
        <v>0</v>
      </c>
      <c r="EA30" s="61">
        <v>0</v>
      </c>
      <c r="EB30" s="63">
        <v>0</v>
      </c>
      <c r="EC30" s="61">
        <v>2</v>
      </c>
      <c r="ED30" s="63">
        <v>18.52</v>
      </c>
      <c r="EE30" s="61">
        <v>0</v>
      </c>
      <c r="EF30" s="63">
        <v>0</v>
      </c>
      <c r="EG30" s="61">
        <v>20</v>
      </c>
      <c r="EH30" s="63">
        <v>194.53</v>
      </c>
      <c r="EI30" s="61">
        <v>0</v>
      </c>
      <c r="EJ30" s="63">
        <v>0</v>
      </c>
      <c r="EK30" s="61">
        <v>1</v>
      </c>
      <c r="EL30" s="63">
        <v>0.39</v>
      </c>
      <c r="EM30" s="61">
        <v>0</v>
      </c>
      <c r="EN30" s="63">
        <v>1010.91</v>
      </c>
      <c r="EO30" s="61">
        <v>0</v>
      </c>
      <c r="EP30" s="63">
        <v>0</v>
      </c>
      <c r="EQ30" s="61">
        <v>0</v>
      </c>
      <c r="ER30" s="63">
        <v>0</v>
      </c>
      <c r="ES30" s="61">
        <v>0</v>
      </c>
      <c r="ET30" s="63">
        <v>0</v>
      </c>
      <c r="EU30" s="61">
        <f>BW30+DS30+DW3030+EA30+EE30+EI30+EM30+EQ30</f>
        <v>3</v>
      </c>
      <c r="EV30" s="63">
        <f>BX30+DT30+DX3030+EB30+EF30+EJ30+EN30+ER30</f>
        <v>5512.35</v>
      </c>
      <c r="EW30" s="61">
        <f>BY30+DU30+DY3030+EC30+EG30+EK30+EO30+ES30</f>
        <v>419</v>
      </c>
      <c r="EX30" s="63">
        <f>BZ30+DV30+DZ3030+ED30+EH30+EL30+EP30+ET30</f>
        <v>7342.84</v>
      </c>
      <c r="EY30" s="61">
        <v>0</v>
      </c>
      <c r="EZ30" s="63">
        <v>42018.352500000001</v>
      </c>
      <c r="FA30" s="61">
        <v>2358</v>
      </c>
      <c r="FB30" s="63">
        <v>58274.65</v>
      </c>
      <c r="FC30" s="61">
        <f t="shared" si="24"/>
        <v>3</v>
      </c>
      <c r="FD30" s="63">
        <f t="shared" si="25"/>
        <v>47530.702499999999</v>
      </c>
      <c r="FE30" s="61">
        <f t="shared" si="26"/>
        <v>2777</v>
      </c>
      <c r="FF30" s="63">
        <f t="shared" si="27"/>
        <v>65617.490000000005</v>
      </c>
    </row>
    <row r="31" spans="1:162" x14ac:dyDescent="0.25">
      <c r="A31" s="61">
        <v>19</v>
      </c>
      <c r="B31" s="61" t="s">
        <v>32</v>
      </c>
      <c r="C31" s="61">
        <v>15</v>
      </c>
      <c r="D31" s="63">
        <v>900</v>
      </c>
      <c r="E31" s="61">
        <v>40</v>
      </c>
      <c r="F31" s="63">
        <v>1719.07</v>
      </c>
      <c r="G31" s="61">
        <v>0</v>
      </c>
      <c r="H31" s="63">
        <v>0</v>
      </c>
      <c r="I31" s="61">
        <v>0</v>
      </c>
      <c r="J31" s="63">
        <v>0</v>
      </c>
      <c r="K31" s="61">
        <v>3</v>
      </c>
      <c r="L31" s="63">
        <v>7.5</v>
      </c>
      <c r="M31" s="61">
        <v>159</v>
      </c>
      <c r="N31" s="63">
        <v>53.99</v>
      </c>
      <c r="O31" s="61">
        <v>0</v>
      </c>
      <c r="P31" s="63">
        <v>0</v>
      </c>
      <c r="Q31" s="61">
        <v>0</v>
      </c>
      <c r="R31" s="63">
        <v>0</v>
      </c>
      <c r="S31" s="61">
        <v>3</v>
      </c>
      <c r="T31" s="63">
        <v>9.9</v>
      </c>
      <c r="U31" s="61">
        <v>0</v>
      </c>
      <c r="V31" s="63">
        <v>0</v>
      </c>
      <c r="W31" s="61">
        <v>3</v>
      </c>
      <c r="X31" s="63">
        <v>9</v>
      </c>
      <c r="Y31" s="61">
        <v>0</v>
      </c>
      <c r="Z31" s="63">
        <v>0</v>
      </c>
      <c r="AA31" s="61">
        <v>1</v>
      </c>
      <c r="AB31" s="63">
        <v>7.5</v>
      </c>
      <c r="AC31" s="61">
        <v>0</v>
      </c>
      <c r="AD31" s="63">
        <v>0</v>
      </c>
      <c r="AE31" s="61">
        <v>0</v>
      </c>
      <c r="AF31" s="63">
        <v>0</v>
      </c>
      <c r="AG31" s="61">
        <v>0</v>
      </c>
      <c r="AH31" s="63">
        <v>0</v>
      </c>
      <c r="AI31" s="61">
        <v>0</v>
      </c>
      <c r="AJ31" s="63">
        <v>0</v>
      </c>
      <c r="AK31" s="61">
        <v>0</v>
      </c>
      <c r="AL31" s="63">
        <v>0</v>
      </c>
      <c r="AM31" s="61">
        <v>11</v>
      </c>
      <c r="AN31" s="63">
        <v>90</v>
      </c>
      <c r="AO31" s="61">
        <v>209</v>
      </c>
      <c r="AP31" s="63">
        <v>31971.68</v>
      </c>
      <c r="AQ31" s="61">
        <f t="shared" si="0"/>
        <v>36</v>
      </c>
      <c r="AR31" s="63">
        <f t="shared" si="1"/>
        <v>1023.9</v>
      </c>
      <c r="AS31" s="61">
        <f t="shared" si="2"/>
        <v>408</v>
      </c>
      <c r="AT31" s="63">
        <f t="shared" si="3"/>
        <v>33744.74</v>
      </c>
      <c r="AU31" s="61">
        <v>2</v>
      </c>
      <c r="AV31" s="63">
        <v>385.5</v>
      </c>
      <c r="AW31" s="61">
        <v>0</v>
      </c>
      <c r="AX31" s="63">
        <v>0</v>
      </c>
      <c r="AY31" s="61">
        <v>0</v>
      </c>
      <c r="AZ31" s="63">
        <v>0</v>
      </c>
      <c r="BA31" s="61">
        <v>0</v>
      </c>
      <c r="BB31" s="63">
        <v>0</v>
      </c>
      <c r="BC31" s="61">
        <v>3</v>
      </c>
      <c r="BD31" s="63">
        <v>347.25</v>
      </c>
      <c r="BE31" s="61">
        <v>4</v>
      </c>
      <c r="BF31" s="63">
        <v>471.5</v>
      </c>
      <c r="BG31" s="61">
        <f t="shared" si="4"/>
        <v>5</v>
      </c>
      <c r="BH31" s="63">
        <f t="shared" si="5"/>
        <v>732.75</v>
      </c>
      <c r="BI31" s="61">
        <f t="shared" si="6"/>
        <v>4</v>
      </c>
      <c r="BJ31" s="63">
        <f t="shared" si="7"/>
        <v>471.5</v>
      </c>
      <c r="BK31" s="61">
        <v>1</v>
      </c>
      <c r="BL31" s="63">
        <v>396.20249999999999</v>
      </c>
      <c r="BM31" s="61">
        <v>0</v>
      </c>
      <c r="BN31" s="63">
        <v>0</v>
      </c>
      <c r="BO31" s="61">
        <v>9</v>
      </c>
      <c r="BP31" s="63">
        <v>2367</v>
      </c>
      <c r="BQ31" s="61">
        <v>76</v>
      </c>
      <c r="BR31" s="63">
        <v>23686.18</v>
      </c>
      <c r="BS31" s="61">
        <f t="shared" si="8"/>
        <v>10</v>
      </c>
      <c r="BT31" s="63">
        <f t="shared" si="9"/>
        <v>2763.2024999999999</v>
      </c>
      <c r="BU31" s="61">
        <f t="shared" si="10"/>
        <v>76</v>
      </c>
      <c r="BV31" s="63">
        <f t="shared" si="11"/>
        <v>23686.18</v>
      </c>
      <c r="BW31" s="61">
        <f t="shared" si="12"/>
        <v>51</v>
      </c>
      <c r="BX31" s="63">
        <f t="shared" si="13"/>
        <v>4519.8525</v>
      </c>
      <c r="BY31" s="61">
        <f t="shared" si="14"/>
        <v>488</v>
      </c>
      <c r="BZ31" s="63">
        <f t="shared" si="15"/>
        <v>57902.42</v>
      </c>
      <c r="CA31" s="61">
        <v>0</v>
      </c>
      <c r="CB31" s="63">
        <v>0</v>
      </c>
      <c r="CC31" s="61">
        <v>180</v>
      </c>
      <c r="CD31" s="63">
        <v>16378.47</v>
      </c>
      <c r="CE31" s="61">
        <v>0</v>
      </c>
      <c r="CF31" s="63">
        <v>0</v>
      </c>
      <c r="CG31" s="61">
        <v>592</v>
      </c>
      <c r="CH31" s="63">
        <v>20711.68</v>
      </c>
      <c r="CI31" s="61">
        <v>0</v>
      </c>
      <c r="CJ31" s="63">
        <v>0</v>
      </c>
      <c r="CK31" s="61">
        <v>213</v>
      </c>
      <c r="CL31" s="63">
        <v>35208.85</v>
      </c>
      <c r="CM31" s="61">
        <v>0</v>
      </c>
      <c r="CN31" s="63">
        <v>0</v>
      </c>
      <c r="CO31" s="61">
        <v>333</v>
      </c>
      <c r="CP31" s="63">
        <v>37755.85</v>
      </c>
      <c r="CQ31" s="61">
        <v>0</v>
      </c>
      <c r="CR31" s="63">
        <v>0</v>
      </c>
      <c r="CS31" s="61">
        <v>251</v>
      </c>
      <c r="CT31" s="63">
        <v>62193.43</v>
      </c>
      <c r="CU31" s="61">
        <v>0</v>
      </c>
      <c r="CV31" s="63">
        <v>0</v>
      </c>
      <c r="CW31" s="61">
        <v>459</v>
      </c>
      <c r="CX31" s="63">
        <v>22497.01</v>
      </c>
      <c r="CY31" s="61">
        <v>0</v>
      </c>
      <c r="CZ31" s="63">
        <v>0</v>
      </c>
      <c r="DA31" s="61">
        <f t="shared" si="16"/>
        <v>2028</v>
      </c>
      <c r="DB31" s="63">
        <f t="shared" si="17"/>
        <v>194745.29</v>
      </c>
      <c r="DC31" s="61">
        <v>0</v>
      </c>
      <c r="DD31" s="63">
        <v>0</v>
      </c>
      <c r="DE31" s="61">
        <v>0</v>
      </c>
      <c r="DF31" s="63">
        <v>0</v>
      </c>
      <c r="DG31" s="61">
        <v>0</v>
      </c>
      <c r="DH31" s="63">
        <v>0</v>
      </c>
      <c r="DI31" s="61">
        <v>0</v>
      </c>
      <c r="DJ31" s="63">
        <v>0</v>
      </c>
      <c r="DK31" s="61">
        <v>0</v>
      </c>
      <c r="DL31" s="63">
        <v>50112.75</v>
      </c>
      <c r="DM31" s="61">
        <f t="shared" si="18"/>
        <v>0</v>
      </c>
      <c r="DN31" s="63">
        <f t="shared" si="19"/>
        <v>0</v>
      </c>
      <c r="DO31" s="61">
        <v>0</v>
      </c>
      <c r="DP31" s="63">
        <v>0</v>
      </c>
      <c r="DQ31" s="61">
        <v>0</v>
      </c>
      <c r="DR31" s="63">
        <v>0</v>
      </c>
      <c r="DS31" s="61">
        <f t="shared" si="20"/>
        <v>0</v>
      </c>
      <c r="DT31" s="63">
        <f t="shared" si="21"/>
        <v>50112.75</v>
      </c>
      <c r="DU31" s="61">
        <f t="shared" si="22"/>
        <v>2028</v>
      </c>
      <c r="DV31" s="63">
        <f t="shared" si="23"/>
        <v>194745.29</v>
      </c>
      <c r="DW31" s="61">
        <v>0</v>
      </c>
      <c r="DX31" s="63">
        <v>0</v>
      </c>
      <c r="DY31" s="61">
        <v>0</v>
      </c>
      <c r="DZ31" s="63">
        <v>0</v>
      </c>
      <c r="EA31" s="61">
        <v>0</v>
      </c>
      <c r="EB31" s="63">
        <v>0</v>
      </c>
      <c r="EC31" s="61">
        <v>6</v>
      </c>
      <c r="ED31" s="63">
        <v>30.98</v>
      </c>
      <c r="EE31" s="61">
        <v>0</v>
      </c>
      <c r="EF31" s="63">
        <v>0</v>
      </c>
      <c r="EG31" s="61">
        <v>361</v>
      </c>
      <c r="EH31" s="63">
        <v>342</v>
      </c>
      <c r="EI31" s="61">
        <v>0</v>
      </c>
      <c r="EJ31" s="63">
        <v>0</v>
      </c>
      <c r="EK31" s="61">
        <v>0</v>
      </c>
      <c r="EL31" s="63">
        <v>0</v>
      </c>
      <c r="EM31" s="61">
        <v>0</v>
      </c>
      <c r="EN31" s="63">
        <v>391.02</v>
      </c>
      <c r="EO31" s="61">
        <v>221</v>
      </c>
      <c r="EP31" s="63">
        <v>85.89</v>
      </c>
      <c r="EQ31" s="61">
        <v>0</v>
      </c>
      <c r="ER31" s="63">
        <v>0</v>
      </c>
      <c r="ES31" s="61">
        <v>0</v>
      </c>
      <c r="ET31" s="63">
        <v>0</v>
      </c>
      <c r="EU31" s="61">
        <f>BW31+DS31+DW3131+EA31+EE31+EI31+EM31+EQ31</f>
        <v>51</v>
      </c>
      <c r="EV31" s="63">
        <f>BX31+DT31+DX3131+EB31+EF31+EJ31+EN31+ER31</f>
        <v>55023.622499999998</v>
      </c>
      <c r="EW31" s="61">
        <f>BY31+DU31+DY3131+EC31+EG31+EK31+EO31+ES31</f>
        <v>3104</v>
      </c>
      <c r="EX31" s="63">
        <f>BZ31+DV31+DZ3131+ED31+EH31+EL31+EP31+ET31</f>
        <v>253106.58000000005</v>
      </c>
      <c r="EY31" s="61">
        <v>0</v>
      </c>
      <c r="EZ31" s="63">
        <v>188825.85750000001</v>
      </c>
      <c r="FA31" s="61">
        <v>16091</v>
      </c>
      <c r="FB31" s="63">
        <v>395235.84000000003</v>
      </c>
      <c r="FC31" s="61">
        <f t="shared" si="24"/>
        <v>51</v>
      </c>
      <c r="FD31" s="63">
        <f t="shared" si="25"/>
        <v>243849.48</v>
      </c>
      <c r="FE31" s="61">
        <f t="shared" si="26"/>
        <v>19195</v>
      </c>
      <c r="FF31" s="63">
        <f t="shared" si="27"/>
        <v>648342.42000000004</v>
      </c>
    </row>
    <row r="32" spans="1:162" x14ac:dyDescent="0.25">
      <c r="A32" s="61">
        <v>20</v>
      </c>
      <c r="B32" s="61" t="s">
        <v>33</v>
      </c>
      <c r="C32" s="61">
        <v>7</v>
      </c>
      <c r="D32" s="63">
        <v>600</v>
      </c>
      <c r="E32" s="61">
        <v>703</v>
      </c>
      <c r="F32" s="63">
        <v>2180.5500000000002</v>
      </c>
      <c r="G32" s="61">
        <v>0</v>
      </c>
      <c r="H32" s="63">
        <v>0</v>
      </c>
      <c r="I32" s="61">
        <v>0</v>
      </c>
      <c r="J32" s="63">
        <v>0</v>
      </c>
      <c r="K32" s="61">
        <v>3</v>
      </c>
      <c r="L32" s="63">
        <v>6</v>
      </c>
      <c r="M32" s="61">
        <v>0</v>
      </c>
      <c r="N32" s="63">
        <v>0</v>
      </c>
      <c r="O32" s="61">
        <v>0</v>
      </c>
      <c r="P32" s="63">
        <v>0</v>
      </c>
      <c r="Q32" s="61">
        <v>0</v>
      </c>
      <c r="R32" s="63">
        <v>0</v>
      </c>
      <c r="S32" s="61">
        <v>0</v>
      </c>
      <c r="T32" s="63">
        <v>2.0249999999999999</v>
      </c>
      <c r="U32" s="61">
        <v>0</v>
      </c>
      <c r="V32" s="63">
        <v>0</v>
      </c>
      <c r="W32" s="61">
        <v>3</v>
      </c>
      <c r="X32" s="63">
        <v>9</v>
      </c>
      <c r="Y32" s="61">
        <v>0</v>
      </c>
      <c r="Z32" s="63">
        <v>0</v>
      </c>
      <c r="AA32" s="61">
        <v>1</v>
      </c>
      <c r="AB32" s="63">
        <v>7.5</v>
      </c>
      <c r="AC32" s="61">
        <v>0</v>
      </c>
      <c r="AD32" s="63">
        <v>0</v>
      </c>
      <c r="AE32" s="61">
        <v>0</v>
      </c>
      <c r="AF32" s="63">
        <v>0</v>
      </c>
      <c r="AG32" s="61">
        <v>0</v>
      </c>
      <c r="AH32" s="63">
        <v>0</v>
      </c>
      <c r="AI32" s="61">
        <v>0</v>
      </c>
      <c r="AJ32" s="63">
        <v>0</v>
      </c>
      <c r="AK32" s="61">
        <v>0</v>
      </c>
      <c r="AL32" s="63">
        <v>0</v>
      </c>
      <c r="AM32" s="61">
        <v>11</v>
      </c>
      <c r="AN32" s="63">
        <v>90</v>
      </c>
      <c r="AO32" s="61">
        <v>0</v>
      </c>
      <c r="AP32" s="63">
        <v>0</v>
      </c>
      <c r="AQ32" s="61">
        <f t="shared" si="0"/>
        <v>25</v>
      </c>
      <c r="AR32" s="63">
        <f t="shared" si="1"/>
        <v>714.52499999999998</v>
      </c>
      <c r="AS32" s="61">
        <f t="shared" si="2"/>
        <v>703</v>
      </c>
      <c r="AT32" s="63">
        <f t="shared" si="3"/>
        <v>2180.5500000000002</v>
      </c>
      <c r="AU32" s="61">
        <v>2</v>
      </c>
      <c r="AV32" s="63">
        <v>168.75</v>
      </c>
      <c r="AW32" s="61">
        <v>0</v>
      </c>
      <c r="AX32" s="63">
        <v>0</v>
      </c>
      <c r="AY32" s="61">
        <v>0</v>
      </c>
      <c r="AZ32" s="63">
        <v>0</v>
      </c>
      <c r="BA32" s="61">
        <v>0</v>
      </c>
      <c r="BB32" s="63">
        <v>0</v>
      </c>
      <c r="BC32" s="61">
        <v>3</v>
      </c>
      <c r="BD32" s="63">
        <v>165</v>
      </c>
      <c r="BE32" s="61">
        <v>0</v>
      </c>
      <c r="BF32" s="63">
        <v>0</v>
      </c>
      <c r="BG32" s="61">
        <f t="shared" si="4"/>
        <v>5</v>
      </c>
      <c r="BH32" s="63">
        <f t="shared" si="5"/>
        <v>333.75</v>
      </c>
      <c r="BI32" s="61">
        <f t="shared" si="6"/>
        <v>0</v>
      </c>
      <c r="BJ32" s="63">
        <f t="shared" si="7"/>
        <v>0</v>
      </c>
      <c r="BK32" s="61">
        <v>1</v>
      </c>
      <c r="BL32" s="63">
        <v>29.58</v>
      </c>
      <c r="BM32" s="61">
        <v>0</v>
      </c>
      <c r="BN32" s="63">
        <v>0</v>
      </c>
      <c r="BO32" s="61">
        <v>9</v>
      </c>
      <c r="BP32" s="63">
        <v>1503.75</v>
      </c>
      <c r="BQ32" s="61">
        <v>1</v>
      </c>
      <c r="BR32" s="63">
        <v>175</v>
      </c>
      <c r="BS32" s="61">
        <f t="shared" si="8"/>
        <v>10</v>
      </c>
      <c r="BT32" s="63">
        <f t="shared" si="9"/>
        <v>1533.33</v>
      </c>
      <c r="BU32" s="61">
        <f t="shared" si="10"/>
        <v>1</v>
      </c>
      <c r="BV32" s="63">
        <f t="shared" si="11"/>
        <v>175</v>
      </c>
      <c r="BW32" s="61">
        <f t="shared" si="12"/>
        <v>40</v>
      </c>
      <c r="BX32" s="63">
        <f t="shared" si="13"/>
        <v>2581.605</v>
      </c>
      <c r="BY32" s="61">
        <f t="shared" si="14"/>
        <v>704</v>
      </c>
      <c r="BZ32" s="63">
        <f t="shared" si="15"/>
        <v>2355.5500000000002</v>
      </c>
      <c r="CA32" s="61">
        <v>0</v>
      </c>
      <c r="CB32" s="63">
        <v>0</v>
      </c>
      <c r="CC32" s="61">
        <v>88</v>
      </c>
      <c r="CD32" s="63">
        <v>8394.09</v>
      </c>
      <c r="CE32" s="61">
        <v>0</v>
      </c>
      <c r="CF32" s="63">
        <v>0</v>
      </c>
      <c r="CG32" s="61">
        <v>309</v>
      </c>
      <c r="CH32" s="63">
        <v>15456.28</v>
      </c>
      <c r="CI32" s="61">
        <v>0</v>
      </c>
      <c r="CJ32" s="63">
        <v>0</v>
      </c>
      <c r="CK32" s="61">
        <v>53</v>
      </c>
      <c r="CL32" s="63">
        <v>11234.84</v>
      </c>
      <c r="CM32" s="61">
        <v>0</v>
      </c>
      <c r="CN32" s="63">
        <v>0</v>
      </c>
      <c r="CO32" s="61">
        <v>132</v>
      </c>
      <c r="CP32" s="63">
        <v>21131.88</v>
      </c>
      <c r="CQ32" s="61">
        <v>0</v>
      </c>
      <c r="CR32" s="63">
        <v>0</v>
      </c>
      <c r="CS32" s="61">
        <v>12</v>
      </c>
      <c r="CT32" s="63">
        <v>9047.9</v>
      </c>
      <c r="CU32" s="61">
        <v>0</v>
      </c>
      <c r="CV32" s="63">
        <v>0</v>
      </c>
      <c r="CW32" s="61">
        <v>25</v>
      </c>
      <c r="CX32" s="63">
        <v>4195.71</v>
      </c>
      <c r="CY32" s="61">
        <v>0</v>
      </c>
      <c r="CZ32" s="63">
        <v>0</v>
      </c>
      <c r="DA32" s="61">
        <f t="shared" si="16"/>
        <v>619</v>
      </c>
      <c r="DB32" s="63">
        <f t="shared" si="17"/>
        <v>69460.700000000012</v>
      </c>
      <c r="DC32" s="61">
        <v>0</v>
      </c>
      <c r="DD32" s="63">
        <v>0</v>
      </c>
      <c r="DE32" s="61">
        <v>0</v>
      </c>
      <c r="DF32" s="63">
        <v>0</v>
      </c>
      <c r="DG32" s="61">
        <v>0</v>
      </c>
      <c r="DH32" s="63">
        <v>0</v>
      </c>
      <c r="DI32" s="61">
        <v>0</v>
      </c>
      <c r="DJ32" s="63">
        <v>0</v>
      </c>
      <c r="DK32" s="61">
        <v>0</v>
      </c>
      <c r="DL32" s="63">
        <v>53008.597500000003</v>
      </c>
      <c r="DM32" s="61">
        <f t="shared" si="18"/>
        <v>0</v>
      </c>
      <c r="DN32" s="63">
        <f t="shared" si="19"/>
        <v>0</v>
      </c>
      <c r="DO32" s="61">
        <v>0</v>
      </c>
      <c r="DP32" s="63">
        <v>0</v>
      </c>
      <c r="DQ32" s="61">
        <v>0</v>
      </c>
      <c r="DR32" s="63">
        <v>0</v>
      </c>
      <c r="DS32" s="61">
        <f t="shared" si="20"/>
        <v>0</v>
      </c>
      <c r="DT32" s="63">
        <f t="shared" si="21"/>
        <v>53008.597500000003</v>
      </c>
      <c r="DU32" s="61">
        <f t="shared" si="22"/>
        <v>619</v>
      </c>
      <c r="DV32" s="63">
        <f t="shared" si="23"/>
        <v>69460.700000000012</v>
      </c>
      <c r="DW32" s="61">
        <v>0</v>
      </c>
      <c r="DX32" s="63">
        <v>0</v>
      </c>
      <c r="DY32" s="61">
        <v>0</v>
      </c>
      <c r="DZ32" s="63">
        <v>0</v>
      </c>
      <c r="EA32" s="61">
        <v>0</v>
      </c>
      <c r="EB32" s="63">
        <v>0</v>
      </c>
      <c r="EC32" s="61">
        <v>52</v>
      </c>
      <c r="ED32" s="63">
        <v>676.67</v>
      </c>
      <c r="EE32" s="61">
        <v>0</v>
      </c>
      <c r="EF32" s="63">
        <v>0</v>
      </c>
      <c r="EG32" s="61">
        <v>121</v>
      </c>
      <c r="EH32" s="63">
        <v>1569.5</v>
      </c>
      <c r="EI32" s="61">
        <v>0</v>
      </c>
      <c r="EJ32" s="63">
        <v>0</v>
      </c>
      <c r="EK32" s="61">
        <v>0</v>
      </c>
      <c r="EL32" s="63">
        <v>0</v>
      </c>
      <c r="EM32" s="61">
        <v>0</v>
      </c>
      <c r="EN32" s="63">
        <v>2525.67</v>
      </c>
      <c r="EO32" s="61">
        <v>0</v>
      </c>
      <c r="EP32" s="63">
        <v>0</v>
      </c>
      <c r="EQ32" s="61">
        <v>0</v>
      </c>
      <c r="ER32" s="63">
        <v>0</v>
      </c>
      <c r="ES32" s="61">
        <v>0</v>
      </c>
      <c r="ET32" s="63">
        <v>0</v>
      </c>
      <c r="EU32" s="61">
        <f>BW32+DS32+DW3232+EA32+EE32+EI32+EM32+EQ32</f>
        <v>40</v>
      </c>
      <c r="EV32" s="63">
        <f>BX32+DT32+DX3232+EB32+EF32+EJ32+EN32+ER32</f>
        <v>58115.872500000005</v>
      </c>
      <c r="EW32" s="61">
        <f>BY32+DU32+DY3232+EC32+EG32+EK32+EO32+ES32</f>
        <v>1496</v>
      </c>
      <c r="EX32" s="63">
        <f>BZ32+DV32+DZ3232+ED32+EH32+EL32+EP32+ET32</f>
        <v>74062.420000000013</v>
      </c>
      <c r="EY32" s="61">
        <v>0</v>
      </c>
      <c r="EZ32" s="63">
        <v>113853.1725</v>
      </c>
      <c r="FA32" s="61">
        <v>45999</v>
      </c>
      <c r="FB32" s="63">
        <v>160042.20000000001</v>
      </c>
      <c r="FC32" s="61">
        <f t="shared" si="24"/>
        <v>40</v>
      </c>
      <c r="FD32" s="63">
        <f t="shared" si="25"/>
        <v>171969.04500000001</v>
      </c>
      <c r="FE32" s="61">
        <f t="shared" si="26"/>
        <v>47495</v>
      </c>
      <c r="FF32" s="63">
        <f t="shared" si="27"/>
        <v>234104.62000000002</v>
      </c>
    </row>
    <row r="33" spans="1:162" x14ac:dyDescent="0.25">
      <c r="A33" s="61">
        <v>21</v>
      </c>
      <c r="B33" s="61" t="s">
        <v>34</v>
      </c>
      <c r="C33" s="61">
        <v>22</v>
      </c>
      <c r="D33" s="63">
        <v>63.69</v>
      </c>
      <c r="E33" s="61">
        <v>70</v>
      </c>
      <c r="F33" s="63">
        <v>455.78</v>
      </c>
      <c r="G33" s="61">
        <v>0</v>
      </c>
      <c r="H33" s="63">
        <v>0</v>
      </c>
      <c r="I33" s="61">
        <v>0</v>
      </c>
      <c r="J33" s="63">
        <v>0</v>
      </c>
      <c r="K33" s="61">
        <v>2</v>
      </c>
      <c r="L33" s="63">
        <v>1.5</v>
      </c>
      <c r="M33" s="61">
        <v>0</v>
      </c>
      <c r="N33" s="63">
        <v>0</v>
      </c>
      <c r="O33" s="61">
        <v>0</v>
      </c>
      <c r="P33" s="63">
        <v>0</v>
      </c>
      <c r="Q33" s="61">
        <v>0</v>
      </c>
      <c r="R33" s="63">
        <v>0</v>
      </c>
      <c r="S33" s="61">
        <v>0</v>
      </c>
      <c r="T33" s="63">
        <v>0</v>
      </c>
      <c r="U33" s="61">
        <v>0</v>
      </c>
      <c r="V33" s="63">
        <v>0</v>
      </c>
      <c r="W33" s="61">
        <v>2</v>
      </c>
      <c r="X33" s="63">
        <v>1.5</v>
      </c>
      <c r="Y33" s="61">
        <v>0</v>
      </c>
      <c r="Z33" s="63">
        <v>0</v>
      </c>
      <c r="AA33" s="61">
        <v>0</v>
      </c>
      <c r="AB33" s="63">
        <v>3.75</v>
      </c>
      <c r="AC33" s="61">
        <v>0</v>
      </c>
      <c r="AD33" s="63">
        <v>0</v>
      </c>
      <c r="AE33" s="61">
        <v>0</v>
      </c>
      <c r="AF33" s="63">
        <v>0</v>
      </c>
      <c r="AG33" s="61">
        <v>0</v>
      </c>
      <c r="AH33" s="63">
        <v>0</v>
      </c>
      <c r="AI33" s="61">
        <v>0</v>
      </c>
      <c r="AJ33" s="63">
        <v>0</v>
      </c>
      <c r="AK33" s="61">
        <v>0</v>
      </c>
      <c r="AL33" s="63">
        <v>0</v>
      </c>
      <c r="AM33" s="61">
        <v>0</v>
      </c>
      <c r="AN33" s="63">
        <v>0</v>
      </c>
      <c r="AO33" s="61">
        <v>0</v>
      </c>
      <c r="AP33" s="63">
        <v>0</v>
      </c>
      <c r="AQ33" s="61">
        <f t="shared" si="0"/>
        <v>26</v>
      </c>
      <c r="AR33" s="63">
        <f t="shared" si="1"/>
        <v>70.44</v>
      </c>
      <c r="AS33" s="61">
        <f t="shared" si="2"/>
        <v>70</v>
      </c>
      <c r="AT33" s="63">
        <f t="shared" si="3"/>
        <v>455.78</v>
      </c>
      <c r="AU33" s="61">
        <v>1</v>
      </c>
      <c r="AV33" s="63">
        <v>2.25</v>
      </c>
      <c r="AW33" s="61">
        <v>0</v>
      </c>
      <c r="AX33" s="63">
        <v>0</v>
      </c>
      <c r="AY33" s="61">
        <v>0</v>
      </c>
      <c r="AZ33" s="63">
        <v>0</v>
      </c>
      <c r="BA33" s="61">
        <v>0</v>
      </c>
      <c r="BB33" s="63">
        <v>0</v>
      </c>
      <c r="BC33" s="61">
        <v>0</v>
      </c>
      <c r="BD33" s="63">
        <v>0.75</v>
      </c>
      <c r="BE33" s="61">
        <v>0</v>
      </c>
      <c r="BF33" s="63">
        <v>0</v>
      </c>
      <c r="BG33" s="61">
        <f t="shared" si="4"/>
        <v>1</v>
      </c>
      <c r="BH33" s="63">
        <f t="shared" si="5"/>
        <v>3</v>
      </c>
      <c r="BI33" s="61">
        <f t="shared" si="6"/>
        <v>0</v>
      </c>
      <c r="BJ33" s="63">
        <f t="shared" si="7"/>
        <v>0</v>
      </c>
      <c r="BK33" s="61">
        <v>1</v>
      </c>
      <c r="BL33" s="63">
        <v>42</v>
      </c>
      <c r="BM33" s="61">
        <v>0</v>
      </c>
      <c r="BN33" s="63">
        <v>0</v>
      </c>
      <c r="BO33" s="61">
        <v>2</v>
      </c>
      <c r="BP33" s="63">
        <v>63.75</v>
      </c>
      <c r="BQ33" s="61">
        <v>4</v>
      </c>
      <c r="BR33" s="63">
        <v>1003.01</v>
      </c>
      <c r="BS33" s="61">
        <f t="shared" si="8"/>
        <v>3</v>
      </c>
      <c r="BT33" s="63">
        <f t="shared" si="9"/>
        <v>105.75</v>
      </c>
      <c r="BU33" s="61">
        <f t="shared" si="10"/>
        <v>4</v>
      </c>
      <c r="BV33" s="63">
        <f t="shared" si="11"/>
        <v>1003.01</v>
      </c>
      <c r="BW33" s="61">
        <f t="shared" si="12"/>
        <v>30</v>
      </c>
      <c r="BX33" s="63">
        <f t="shared" si="13"/>
        <v>179.19</v>
      </c>
      <c r="BY33" s="61">
        <f t="shared" si="14"/>
        <v>74</v>
      </c>
      <c r="BZ33" s="63">
        <f t="shared" si="15"/>
        <v>1458.79</v>
      </c>
      <c r="CA33" s="61">
        <v>0</v>
      </c>
      <c r="CB33" s="63">
        <v>0</v>
      </c>
      <c r="CC33" s="61">
        <v>0</v>
      </c>
      <c r="CD33" s="63">
        <v>0</v>
      </c>
      <c r="CE33" s="61">
        <v>0</v>
      </c>
      <c r="CF33" s="63">
        <v>0</v>
      </c>
      <c r="CG33" s="61">
        <v>244</v>
      </c>
      <c r="CH33" s="63">
        <v>2594.3000000000002</v>
      </c>
      <c r="CI33" s="61">
        <v>0</v>
      </c>
      <c r="CJ33" s="63">
        <v>0</v>
      </c>
      <c r="CK33" s="61">
        <v>0</v>
      </c>
      <c r="CL33" s="63">
        <v>0</v>
      </c>
      <c r="CM33" s="61">
        <v>0</v>
      </c>
      <c r="CN33" s="63">
        <v>0</v>
      </c>
      <c r="CO33" s="61">
        <v>12</v>
      </c>
      <c r="CP33" s="63">
        <v>1740.83</v>
      </c>
      <c r="CQ33" s="61">
        <v>0</v>
      </c>
      <c r="CR33" s="63">
        <v>0</v>
      </c>
      <c r="CS33" s="61">
        <v>0</v>
      </c>
      <c r="CT33" s="63">
        <v>0</v>
      </c>
      <c r="CU33" s="61">
        <v>0</v>
      </c>
      <c r="CV33" s="63">
        <v>0</v>
      </c>
      <c r="CW33" s="61">
        <v>3</v>
      </c>
      <c r="CX33" s="63">
        <v>4316</v>
      </c>
      <c r="CY33" s="61">
        <v>0</v>
      </c>
      <c r="CZ33" s="63">
        <v>0</v>
      </c>
      <c r="DA33" s="61">
        <f t="shared" si="16"/>
        <v>259</v>
      </c>
      <c r="DB33" s="63">
        <f t="shared" si="17"/>
        <v>8651.130000000001</v>
      </c>
      <c r="DC33" s="61">
        <v>0</v>
      </c>
      <c r="DD33" s="63">
        <v>0</v>
      </c>
      <c r="DE33" s="61">
        <v>0</v>
      </c>
      <c r="DF33" s="63">
        <v>0</v>
      </c>
      <c r="DG33" s="61">
        <v>0</v>
      </c>
      <c r="DH33" s="63">
        <v>0</v>
      </c>
      <c r="DI33" s="61">
        <v>0</v>
      </c>
      <c r="DJ33" s="63">
        <v>0</v>
      </c>
      <c r="DK33" s="61">
        <v>0</v>
      </c>
      <c r="DL33" s="63">
        <v>4042.8</v>
      </c>
      <c r="DM33" s="61">
        <f t="shared" si="18"/>
        <v>0</v>
      </c>
      <c r="DN33" s="63">
        <f t="shared" si="19"/>
        <v>0</v>
      </c>
      <c r="DO33" s="61">
        <v>0</v>
      </c>
      <c r="DP33" s="63">
        <v>0</v>
      </c>
      <c r="DQ33" s="61">
        <v>0</v>
      </c>
      <c r="DR33" s="63">
        <v>0</v>
      </c>
      <c r="DS33" s="61">
        <f t="shared" si="20"/>
        <v>0</v>
      </c>
      <c r="DT33" s="63">
        <f t="shared" si="21"/>
        <v>4042.8</v>
      </c>
      <c r="DU33" s="61">
        <f t="shared" si="22"/>
        <v>259</v>
      </c>
      <c r="DV33" s="63">
        <f t="shared" si="23"/>
        <v>8651.130000000001</v>
      </c>
      <c r="DW33" s="61">
        <v>0</v>
      </c>
      <c r="DX33" s="63">
        <v>0</v>
      </c>
      <c r="DY33" s="61">
        <v>0</v>
      </c>
      <c r="DZ33" s="63">
        <v>0</v>
      </c>
      <c r="EA33" s="61">
        <v>0</v>
      </c>
      <c r="EB33" s="63">
        <v>0</v>
      </c>
      <c r="EC33" s="61">
        <v>8</v>
      </c>
      <c r="ED33" s="63">
        <v>23.39</v>
      </c>
      <c r="EE33" s="61">
        <v>0</v>
      </c>
      <c r="EF33" s="63">
        <v>0</v>
      </c>
      <c r="EG33" s="61">
        <v>7</v>
      </c>
      <c r="EH33" s="63">
        <v>26.66</v>
      </c>
      <c r="EI33" s="61">
        <v>0</v>
      </c>
      <c r="EJ33" s="63">
        <v>0</v>
      </c>
      <c r="EK33" s="61">
        <v>0</v>
      </c>
      <c r="EL33" s="63">
        <v>0</v>
      </c>
      <c r="EM33" s="61">
        <v>0</v>
      </c>
      <c r="EN33" s="63">
        <v>97.462500000000006</v>
      </c>
      <c r="EO33" s="61">
        <v>0</v>
      </c>
      <c r="EP33" s="63">
        <v>0</v>
      </c>
      <c r="EQ33" s="61">
        <v>0</v>
      </c>
      <c r="ER33" s="63">
        <v>0</v>
      </c>
      <c r="ES33" s="61">
        <v>4</v>
      </c>
      <c r="ET33" s="63">
        <v>13.47</v>
      </c>
      <c r="EU33" s="61">
        <f>BW33+DS33+DW3333+EA33+EE33+EI33+EM33+EQ33</f>
        <v>30</v>
      </c>
      <c r="EV33" s="63">
        <f>BX33+DT33+DX3333+EB33+EF33+EJ33+EN33+ER33</f>
        <v>4319.4524999999994</v>
      </c>
      <c r="EW33" s="61">
        <f>BY33+DU33+DY3333+EC33+EG33+EK33+EO33+ES33</f>
        <v>352</v>
      </c>
      <c r="EX33" s="63">
        <f>BZ33+DV33+DZ3333+ED33+EH33+EL33+EP33+ET33</f>
        <v>10173.44</v>
      </c>
      <c r="EY33" s="61">
        <v>0</v>
      </c>
      <c r="EZ33" s="63">
        <v>20863.012500000001</v>
      </c>
      <c r="FA33" s="61">
        <v>0</v>
      </c>
      <c r="FB33" s="63">
        <v>0</v>
      </c>
      <c r="FC33" s="61">
        <f t="shared" si="24"/>
        <v>30</v>
      </c>
      <c r="FD33" s="63">
        <f t="shared" si="25"/>
        <v>25182.465</v>
      </c>
      <c r="FE33" s="61">
        <f t="shared" si="26"/>
        <v>352</v>
      </c>
      <c r="FF33" s="63">
        <f t="shared" si="27"/>
        <v>10173.44</v>
      </c>
    </row>
    <row r="34" spans="1:162" x14ac:dyDescent="0.25">
      <c r="A34" s="61">
        <v>22</v>
      </c>
      <c r="B34" s="61" t="s">
        <v>35</v>
      </c>
      <c r="C34" s="61">
        <v>3</v>
      </c>
      <c r="D34" s="63">
        <v>22.5</v>
      </c>
      <c r="E34" s="61">
        <v>103</v>
      </c>
      <c r="F34" s="63">
        <v>2219.66</v>
      </c>
      <c r="G34" s="61">
        <v>0</v>
      </c>
      <c r="H34" s="63">
        <v>0</v>
      </c>
      <c r="I34" s="61">
        <v>0</v>
      </c>
      <c r="J34" s="63">
        <v>0</v>
      </c>
      <c r="K34" s="61">
        <v>0</v>
      </c>
      <c r="L34" s="63">
        <v>0</v>
      </c>
      <c r="M34" s="61">
        <v>0</v>
      </c>
      <c r="N34" s="63">
        <v>0</v>
      </c>
      <c r="O34" s="61">
        <v>0</v>
      </c>
      <c r="P34" s="63">
        <v>0</v>
      </c>
      <c r="Q34" s="61">
        <v>0</v>
      </c>
      <c r="R34" s="63">
        <v>0</v>
      </c>
      <c r="S34" s="61">
        <v>0</v>
      </c>
      <c r="T34" s="63">
        <v>0</v>
      </c>
      <c r="U34" s="61">
        <v>0</v>
      </c>
      <c r="V34" s="63">
        <v>0</v>
      </c>
      <c r="W34" s="61">
        <v>1</v>
      </c>
      <c r="X34" s="63">
        <v>3.75</v>
      </c>
      <c r="Y34" s="61">
        <v>0</v>
      </c>
      <c r="Z34" s="63">
        <v>0</v>
      </c>
      <c r="AA34" s="61">
        <v>0</v>
      </c>
      <c r="AB34" s="63">
        <v>0</v>
      </c>
      <c r="AC34" s="61">
        <v>0</v>
      </c>
      <c r="AD34" s="63">
        <v>0</v>
      </c>
      <c r="AE34" s="61">
        <v>0</v>
      </c>
      <c r="AF34" s="63">
        <v>0</v>
      </c>
      <c r="AG34" s="61">
        <v>0</v>
      </c>
      <c r="AH34" s="63">
        <v>0</v>
      </c>
      <c r="AI34" s="61">
        <v>0</v>
      </c>
      <c r="AJ34" s="63">
        <v>0</v>
      </c>
      <c r="AK34" s="61">
        <v>0</v>
      </c>
      <c r="AL34" s="63">
        <v>0</v>
      </c>
      <c r="AM34" s="61">
        <v>0</v>
      </c>
      <c r="AN34" s="63">
        <v>0</v>
      </c>
      <c r="AO34" s="61">
        <v>0</v>
      </c>
      <c r="AP34" s="63">
        <v>0</v>
      </c>
      <c r="AQ34" s="61">
        <f t="shared" si="0"/>
        <v>4</v>
      </c>
      <c r="AR34" s="63">
        <f t="shared" si="1"/>
        <v>26.25</v>
      </c>
      <c r="AS34" s="61">
        <f t="shared" si="2"/>
        <v>103</v>
      </c>
      <c r="AT34" s="63">
        <f t="shared" si="3"/>
        <v>2219.66</v>
      </c>
      <c r="AU34" s="61">
        <v>0</v>
      </c>
      <c r="AV34" s="63">
        <v>109.4175</v>
      </c>
      <c r="AW34" s="61">
        <v>0</v>
      </c>
      <c r="AX34" s="63">
        <v>0</v>
      </c>
      <c r="AY34" s="61">
        <v>0</v>
      </c>
      <c r="AZ34" s="63">
        <v>0</v>
      </c>
      <c r="BA34" s="61">
        <v>0</v>
      </c>
      <c r="BB34" s="63">
        <v>0</v>
      </c>
      <c r="BC34" s="61">
        <v>1</v>
      </c>
      <c r="BD34" s="63">
        <v>264</v>
      </c>
      <c r="BE34" s="61">
        <v>0</v>
      </c>
      <c r="BF34" s="63">
        <v>0</v>
      </c>
      <c r="BG34" s="61">
        <f t="shared" si="4"/>
        <v>1</v>
      </c>
      <c r="BH34" s="63">
        <f t="shared" si="5"/>
        <v>373.41750000000002</v>
      </c>
      <c r="BI34" s="61">
        <f t="shared" si="6"/>
        <v>0</v>
      </c>
      <c r="BJ34" s="63">
        <f t="shared" si="7"/>
        <v>0</v>
      </c>
      <c r="BK34" s="61">
        <v>0</v>
      </c>
      <c r="BL34" s="63">
        <v>437.25</v>
      </c>
      <c r="BM34" s="61">
        <v>0</v>
      </c>
      <c r="BN34" s="63">
        <v>0</v>
      </c>
      <c r="BO34" s="61">
        <v>6</v>
      </c>
      <c r="BP34" s="63">
        <v>2441.25</v>
      </c>
      <c r="BQ34" s="61">
        <v>18</v>
      </c>
      <c r="BR34" s="63">
        <v>379.16</v>
      </c>
      <c r="BS34" s="61">
        <f t="shared" si="8"/>
        <v>6</v>
      </c>
      <c r="BT34" s="63">
        <f t="shared" si="9"/>
        <v>2878.5</v>
      </c>
      <c r="BU34" s="61">
        <f t="shared" si="10"/>
        <v>18</v>
      </c>
      <c r="BV34" s="63">
        <f t="shared" si="11"/>
        <v>379.16</v>
      </c>
      <c r="BW34" s="61">
        <f t="shared" si="12"/>
        <v>11</v>
      </c>
      <c r="BX34" s="63">
        <f t="shared" si="13"/>
        <v>3278.1675</v>
      </c>
      <c r="BY34" s="61">
        <f t="shared" si="14"/>
        <v>121</v>
      </c>
      <c r="BZ34" s="63">
        <f t="shared" si="15"/>
        <v>2598.8199999999997</v>
      </c>
      <c r="CA34" s="61">
        <v>0</v>
      </c>
      <c r="CB34" s="63">
        <v>0</v>
      </c>
      <c r="CC34" s="61">
        <v>42</v>
      </c>
      <c r="CD34" s="63">
        <v>1190.68</v>
      </c>
      <c r="CE34" s="61">
        <v>0</v>
      </c>
      <c r="CF34" s="63">
        <v>0</v>
      </c>
      <c r="CG34" s="61">
        <v>119</v>
      </c>
      <c r="CH34" s="63">
        <v>2611.65</v>
      </c>
      <c r="CI34" s="61">
        <v>0</v>
      </c>
      <c r="CJ34" s="63">
        <v>0</v>
      </c>
      <c r="CK34" s="61">
        <v>61</v>
      </c>
      <c r="CL34" s="63">
        <v>18425</v>
      </c>
      <c r="CM34" s="61">
        <v>0</v>
      </c>
      <c r="CN34" s="63">
        <v>0</v>
      </c>
      <c r="CO34" s="61">
        <v>49</v>
      </c>
      <c r="CP34" s="63">
        <v>8319.84</v>
      </c>
      <c r="CQ34" s="61">
        <v>0</v>
      </c>
      <c r="CR34" s="63">
        <v>0</v>
      </c>
      <c r="CS34" s="61">
        <v>4</v>
      </c>
      <c r="CT34" s="63">
        <v>460</v>
      </c>
      <c r="CU34" s="61">
        <v>0</v>
      </c>
      <c r="CV34" s="63">
        <v>0</v>
      </c>
      <c r="CW34" s="61">
        <v>16</v>
      </c>
      <c r="CX34" s="63">
        <v>185.49</v>
      </c>
      <c r="CY34" s="61">
        <v>0</v>
      </c>
      <c r="CZ34" s="63">
        <v>0</v>
      </c>
      <c r="DA34" s="61">
        <f t="shared" si="16"/>
        <v>291</v>
      </c>
      <c r="DB34" s="63">
        <f t="shared" si="17"/>
        <v>31192.660000000003</v>
      </c>
      <c r="DC34" s="61">
        <v>0</v>
      </c>
      <c r="DD34" s="63">
        <v>0</v>
      </c>
      <c r="DE34" s="61">
        <v>0</v>
      </c>
      <c r="DF34" s="63">
        <v>0</v>
      </c>
      <c r="DG34" s="61">
        <v>0</v>
      </c>
      <c r="DH34" s="63">
        <v>0</v>
      </c>
      <c r="DI34" s="61">
        <v>0</v>
      </c>
      <c r="DJ34" s="63">
        <v>0</v>
      </c>
      <c r="DK34" s="61">
        <v>0</v>
      </c>
      <c r="DL34" s="63">
        <v>21708.48</v>
      </c>
      <c r="DM34" s="61">
        <f t="shared" si="18"/>
        <v>0</v>
      </c>
      <c r="DN34" s="63">
        <f t="shared" si="19"/>
        <v>0</v>
      </c>
      <c r="DO34" s="61">
        <v>0</v>
      </c>
      <c r="DP34" s="63">
        <v>0</v>
      </c>
      <c r="DQ34" s="61">
        <v>0</v>
      </c>
      <c r="DR34" s="63">
        <v>0</v>
      </c>
      <c r="DS34" s="61">
        <f t="shared" si="20"/>
        <v>0</v>
      </c>
      <c r="DT34" s="63">
        <f t="shared" si="21"/>
        <v>21708.48</v>
      </c>
      <c r="DU34" s="61">
        <f t="shared" si="22"/>
        <v>291</v>
      </c>
      <c r="DV34" s="63">
        <f t="shared" si="23"/>
        <v>31192.660000000003</v>
      </c>
      <c r="DW34" s="61">
        <v>0</v>
      </c>
      <c r="DX34" s="63">
        <v>0</v>
      </c>
      <c r="DY34" s="61">
        <v>0</v>
      </c>
      <c r="DZ34" s="63">
        <v>0</v>
      </c>
      <c r="EA34" s="61">
        <v>0</v>
      </c>
      <c r="EB34" s="63">
        <v>0</v>
      </c>
      <c r="EC34" s="61">
        <v>0</v>
      </c>
      <c r="ED34" s="63">
        <v>0</v>
      </c>
      <c r="EE34" s="61">
        <v>0</v>
      </c>
      <c r="EF34" s="63">
        <v>0</v>
      </c>
      <c r="EG34" s="61">
        <v>0</v>
      </c>
      <c r="EH34" s="63">
        <v>0</v>
      </c>
      <c r="EI34" s="61">
        <v>0</v>
      </c>
      <c r="EJ34" s="63">
        <v>0</v>
      </c>
      <c r="EK34" s="61">
        <v>0</v>
      </c>
      <c r="EL34" s="63">
        <v>0</v>
      </c>
      <c r="EM34" s="61">
        <v>0</v>
      </c>
      <c r="EN34" s="63">
        <v>250.125</v>
      </c>
      <c r="EO34" s="61">
        <v>0</v>
      </c>
      <c r="EP34" s="63">
        <v>0</v>
      </c>
      <c r="EQ34" s="61">
        <v>0</v>
      </c>
      <c r="ER34" s="63">
        <v>0</v>
      </c>
      <c r="ES34" s="61">
        <v>0</v>
      </c>
      <c r="ET34" s="63">
        <v>0</v>
      </c>
      <c r="EU34" s="61">
        <f>BW34+DS34+DW3434+EA34+EE34+EI34+EM34+EQ34</f>
        <v>11</v>
      </c>
      <c r="EV34" s="63">
        <f>BX34+DT34+DX3434+EB34+EF34+EJ34+EN34+ER34</f>
        <v>25236.772499999999</v>
      </c>
      <c r="EW34" s="61">
        <f>BY34+DU34+DY3434+EC34+EG34+EK34+EO34+ES34</f>
        <v>412</v>
      </c>
      <c r="EX34" s="63">
        <f>BZ34+DV34+DZ3434+ED34+EH34+EL34+EP34+ET34</f>
        <v>33791.480000000003</v>
      </c>
      <c r="EY34" s="61">
        <v>0</v>
      </c>
      <c r="EZ34" s="63">
        <v>24915.72</v>
      </c>
      <c r="FA34" s="61">
        <v>3255</v>
      </c>
      <c r="FB34" s="63">
        <v>26183.7</v>
      </c>
      <c r="FC34" s="61">
        <f t="shared" si="24"/>
        <v>11</v>
      </c>
      <c r="FD34" s="63">
        <f t="shared" si="25"/>
        <v>50152.4925</v>
      </c>
      <c r="FE34" s="61">
        <f t="shared" si="26"/>
        <v>3667</v>
      </c>
      <c r="FF34" s="63">
        <f t="shared" si="27"/>
        <v>59975.180000000008</v>
      </c>
    </row>
    <row r="35" spans="1:162" x14ac:dyDescent="0.25">
      <c r="A35" s="61">
        <v>23</v>
      </c>
      <c r="B35" s="61" t="s">
        <v>36</v>
      </c>
      <c r="C35" s="61">
        <v>5</v>
      </c>
      <c r="D35" s="63">
        <v>3.75</v>
      </c>
      <c r="E35" s="61">
        <v>18</v>
      </c>
      <c r="F35" s="63">
        <v>708</v>
      </c>
      <c r="G35" s="61">
        <v>0</v>
      </c>
      <c r="H35" s="63">
        <v>0</v>
      </c>
      <c r="I35" s="61">
        <v>0</v>
      </c>
      <c r="J35" s="63">
        <v>0</v>
      </c>
      <c r="K35" s="61">
        <v>6</v>
      </c>
      <c r="L35" s="63">
        <v>9.75</v>
      </c>
      <c r="M35" s="61">
        <v>0</v>
      </c>
      <c r="N35" s="63">
        <v>0</v>
      </c>
      <c r="O35" s="61">
        <v>0</v>
      </c>
      <c r="P35" s="63">
        <v>0</v>
      </c>
      <c r="Q35" s="61">
        <v>0</v>
      </c>
      <c r="R35" s="63">
        <v>0</v>
      </c>
      <c r="S35" s="61">
        <v>0</v>
      </c>
      <c r="T35" s="63">
        <v>0</v>
      </c>
      <c r="U35" s="61">
        <v>0</v>
      </c>
      <c r="V35" s="63">
        <v>0</v>
      </c>
      <c r="W35" s="61">
        <v>0</v>
      </c>
      <c r="X35" s="63">
        <v>0</v>
      </c>
      <c r="Y35" s="61">
        <v>0</v>
      </c>
      <c r="Z35" s="63">
        <v>0</v>
      </c>
      <c r="AA35" s="61">
        <v>0</v>
      </c>
      <c r="AB35" s="63">
        <v>0</v>
      </c>
      <c r="AC35" s="61">
        <v>0</v>
      </c>
      <c r="AD35" s="63">
        <v>0</v>
      </c>
      <c r="AE35" s="61">
        <v>0</v>
      </c>
      <c r="AF35" s="63">
        <v>0</v>
      </c>
      <c r="AG35" s="61">
        <v>0</v>
      </c>
      <c r="AH35" s="63">
        <v>0</v>
      </c>
      <c r="AI35" s="61">
        <v>0</v>
      </c>
      <c r="AJ35" s="63">
        <v>0</v>
      </c>
      <c r="AK35" s="61">
        <v>0</v>
      </c>
      <c r="AL35" s="63">
        <v>0</v>
      </c>
      <c r="AM35" s="61">
        <v>0</v>
      </c>
      <c r="AN35" s="63">
        <v>0</v>
      </c>
      <c r="AO35" s="61">
        <v>0</v>
      </c>
      <c r="AP35" s="63">
        <v>0</v>
      </c>
      <c r="AQ35" s="61">
        <f t="shared" si="0"/>
        <v>11</v>
      </c>
      <c r="AR35" s="63">
        <f t="shared" si="1"/>
        <v>13.5</v>
      </c>
      <c r="AS35" s="61">
        <f t="shared" si="2"/>
        <v>18</v>
      </c>
      <c r="AT35" s="63">
        <f t="shared" si="3"/>
        <v>708</v>
      </c>
      <c r="AU35" s="61">
        <v>0</v>
      </c>
      <c r="AV35" s="63">
        <v>3.75</v>
      </c>
      <c r="AW35" s="61">
        <v>0</v>
      </c>
      <c r="AX35" s="63">
        <v>0</v>
      </c>
      <c r="AY35" s="61">
        <v>0</v>
      </c>
      <c r="AZ35" s="63">
        <v>0</v>
      </c>
      <c r="BA35" s="61">
        <v>0</v>
      </c>
      <c r="BB35" s="63">
        <v>0</v>
      </c>
      <c r="BC35" s="61">
        <v>0</v>
      </c>
      <c r="BD35" s="63">
        <v>0</v>
      </c>
      <c r="BE35" s="61">
        <v>0</v>
      </c>
      <c r="BF35" s="63">
        <v>0</v>
      </c>
      <c r="BG35" s="61">
        <f t="shared" si="4"/>
        <v>0</v>
      </c>
      <c r="BH35" s="63">
        <f t="shared" si="5"/>
        <v>3.75</v>
      </c>
      <c r="BI35" s="61">
        <f t="shared" si="6"/>
        <v>0</v>
      </c>
      <c r="BJ35" s="63">
        <f t="shared" si="7"/>
        <v>0</v>
      </c>
      <c r="BK35" s="61">
        <v>0</v>
      </c>
      <c r="BL35" s="63">
        <v>3.75</v>
      </c>
      <c r="BM35" s="61">
        <v>0</v>
      </c>
      <c r="BN35" s="63">
        <v>0</v>
      </c>
      <c r="BO35" s="61">
        <v>0</v>
      </c>
      <c r="BP35" s="63">
        <v>0</v>
      </c>
      <c r="BQ35" s="61">
        <v>0</v>
      </c>
      <c r="BR35" s="63">
        <v>0</v>
      </c>
      <c r="BS35" s="61">
        <f t="shared" si="8"/>
        <v>0</v>
      </c>
      <c r="BT35" s="63">
        <f t="shared" si="9"/>
        <v>3.75</v>
      </c>
      <c r="BU35" s="61">
        <f t="shared" si="10"/>
        <v>0</v>
      </c>
      <c r="BV35" s="63">
        <f t="shared" si="11"/>
        <v>0</v>
      </c>
      <c r="BW35" s="61">
        <f t="shared" si="12"/>
        <v>11</v>
      </c>
      <c r="BX35" s="63">
        <f t="shared" si="13"/>
        <v>21</v>
      </c>
      <c r="BY35" s="61">
        <f t="shared" si="14"/>
        <v>18</v>
      </c>
      <c r="BZ35" s="63">
        <f t="shared" si="15"/>
        <v>708</v>
      </c>
      <c r="CA35" s="61">
        <v>0</v>
      </c>
      <c r="CB35" s="63">
        <v>0</v>
      </c>
      <c r="CC35" s="61">
        <v>23</v>
      </c>
      <c r="CD35" s="63">
        <v>1551</v>
      </c>
      <c r="CE35" s="61">
        <v>0</v>
      </c>
      <c r="CF35" s="63">
        <v>0</v>
      </c>
      <c r="CG35" s="61">
        <v>170</v>
      </c>
      <c r="CH35" s="63">
        <v>7704</v>
      </c>
      <c r="CI35" s="61">
        <v>0</v>
      </c>
      <c r="CJ35" s="63">
        <v>0</v>
      </c>
      <c r="CK35" s="61">
        <v>29</v>
      </c>
      <c r="CL35" s="63">
        <v>3835</v>
      </c>
      <c r="CM35" s="61">
        <v>0</v>
      </c>
      <c r="CN35" s="63">
        <v>0</v>
      </c>
      <c r="CO35" s="61">
        <v>30</v>
      </c>
      <c r="CP35" s="63">
        <v>1762</v>
      </c>
      <c r="CQ35" s="61">
        <v>0</v>
      </c>
      <c r="CR35" s="63">
        <v>0</v>
      </c>
      <c r="CS35" s="61">
        <v>2</v>
      </c>
      <c r="CT35" s="63">
        <v>626</v>
      </c>
      <c r="CU35" s="61">
        <v>0</v>
      </c>
      <c r="CV35" s="63">
        <v>0</v>
      </c>
      <c r="CW35" s="61">
        <v>15</v>
      </c>
      <c r="CX35" s="63">
        <v>277</v>
      </c>
      <c r="CY35" s="61">
        <v>0</v>
      </c>
      <c r="CZ35" s="63">
        <v>0</v>
      </c>
      <c r="DA35" s="61">
        <f t="shared" si="16"/>
        <v>269</v>
      </c>
      <c r="DB35" s="63">
        <f t="shared" si="17"/>
        <v>15755</v>
      </c>
      <c r="DC35" s="61">
        <v>0</v>
      </c>
      <c r="DD35" s="63">
        <v>0</v>
      </c>
      <c r="DE35" s="61">
        <v>0</v>
      </c>
      <c r="DF35" s="63">
        <v>0</v>
      </c>
      <c r="DG35" s="61">
        <v>0</v>
      </c>
      <c r="DH35" s="63">
        <v>0</v>
      </c>
      <c r="DI35" s="61">
        <v>0</v>
      </c>
      <c r="DJ35" s="63">
        <v>0</v>
      </c>
      <c r="DK35" s="61">
        <v>0</v>
      </c>
      <c r="DL35" s="63">
        <v>5005.8</v>
      </c>
      <c r="DM35" s="61">
        <f t="shared" si="18"/>
        <v>0</v>
      </c>
      <c r="DN35" s="63">
        <f t="shared" si="19"/>
        <v>0</v>
      </c>
      <c r="DO35" s="61">
        <v>0</v>
      </c>
      <c r="DP35" s="63">
        <v>0</v>
      </c>
      <c r="DQ35" s="61">
        <v>0</v>
      </c>
      <c r="DR35" s="63">
        <v>0</v>
      </c>
      <c r="DS35" s="61">
        <f t="shared" si="20"/>
        <v>0</v>
      </c>
      <c r="DT35" s="63">
        <f t="shared" si="21"/>
        <v>5005.8</v>
      </c>
      <c r="DU35" s="61">
        <f t="shared" si="22"/>
        <v>269</v>
      </c>
      <c r="DV35" s="63">
        <f t="shared" si="23"/>
        <v>15755</v>
      </c>
      <c r="DW35" s="61">
        <v>0</v>
      </c>
      <c r="DX35" s="63">
        <v>0</v>
      </c>
      <c r="DY35" s="61">
        <v>0</v>
      </c>
      <c r="DZ35" s="63">
        <v>0</v>
      </c>
      <c r="EA35" s="61">
        <v>0</v>
      </c>
      <c r="EB35" s="63">
        <v>0</v>
      </c>
      <c r="EC35" s="61">
        <v>0</v>
      </c>
      <c r="ED35" s="63">
        <v>0</v>
      </c>
      <c r="EE35" s="61">
        <v>0</v>
      </c>
      <c r="EF35" s="63">
        <v>0</v>
      </c>
      <c r="EG35" s="61">
        <v>14</v>
      </c>
      <c r="EH35" s="63">
        <v>234</v>
      </c>
      <c r="EI35" s="61">
        <v>0</v>
      </c>
      <c r="EJ35" s="63">
        <v>0</v>
      </c>
      <c r="EK35" s="61">
        <v>0</v>
      </c>
      <c r="EL35" s="63">
        <v>0</v>
      </c>
      <c r="EM35" s="61">
        <v>0</v>
      </c>
      <c r="EN35" s="63">
        <v>256.16250000000002</v>
      </c>
      <c r="EO35" s="61">
        <v>0</v>
      </c>
      <c r="EP35" s="63">
        <v>0</v>
      </c>
      <c r="EQ35" s="61">
        <v>0</v>
      </c>
      <c r="ER35" s="63">
        <v>0</v>
      </c>
      <c r="ES35" s="61">
        <v>0</v>
      </c>
      <c r="ET35" s="63">
        <v>0</v>
      </c>
      <c r="EU35" s="61">
        <f>BW35+DS35+DW3535+EA35+EE35+EI35+EM35+EQ35</f>
        <v>11</v>
      </c>
      <c r="EV35" s="63">
        <f>BX35+DT35+DX3535+EB35+EF35+EJ35+EN35+ER35</f>
        <v>5282.9625000000005</v>
      </c>
      <c r="EW35" s="61">
        <f>BY35+DU35+DY3535+EC35+EG35+EK35+EO35+ES35</f>
        <v>301</v>
      </c>
      <c r="EX35" s="63">
        <f>BZ35+DV35+DZ3535+ED35+EH35+EL35+EP35+ET35</f>
        <v>16697</v>
      </c>
      <c r="EY35" s="61">
        <v>0</v>
      </c>
      <c r="EZ35" s="63">
        <v>24409.612499999999</v>
      </c>
      <c r="FA35" s="61">
        <v>30905</v>
      </c>
      <c r="FB35" s="63">
        <v>68895</v>
      </c>
      <c r="FC35" s="61">
        <f t="shared" si="24"/>
        <v>11</v>
      </c>
      <c r="FD35" s="63">
        <f t="shared" si="25"/>
        <v>29692.575000000001</v>
      </c>
      <c r="FE35" s="61">
        <f t="shared" si="26"/>
        <v>31206</v>
      </c>
      <c r="FF35" s="63">
        <f t="shared" si="27"/>
        <v>85592</v>
      </c>
    </row>
    <row r="36" spans="1:162" x14ac:dyDescent="0.25">
      <c r="A36" s="61">
        <v>24</v>
      </c>
      <c r="B36" s="61" t="s">
        <v>37</v>
      </c>
      <c r="C36" s="61">
        <v>0</v>
      </c>
      <c r="D36" s="63">
        <v>2.25</v>
      </c>
      <c r="E36" s="61">
        <v>0</v>
      </c>
      <c r="F36" s="63">
        <v>0</v>
      </c>
      <c r="G36" s="61">
        <v>0</v>
      </c>
      <c r="H36" s="63">
        <v>0</v>
      </c>
      <c r="I36" s="61">
        <v>0</v>
      </c>
      <c r="J36" s="63">
        <v>0</v>
      </c>
      <c r="K36" s="61">
        <v>0</v>
      </c>
      <c r="L36" s="63">
        <v>0</v>
      </c>
      <c r="M36" s="61">
        <v>0</v>
      </c>
      <c r="N36" s="63">
        <v>0</v>
      </c>
      <c r="O36" s="61">
        <v>0</v>
      </c>
      <c r="P36" s="63">
        <v>0</v>
      </c>
      <c r="Q36" s="61">
        <v>0</v>
      </c>
      <c r="R36" s="63">
        <v>0</v>
      </c>
      <c r="S36" s="61">
        <v>0</v>
      </c>
      <c r="T36" s="63">
        <v>0</v>
      </c>
      <c r="U36" s="61">
        <v>0</v>
      </c>
      <c r="V36" s="63">
        <v>0</v>
      </c>
      <c r="W36" s="61">
        <v>0</v>
      </c>
      <c r="X36" s="63">
        <v>1.5</v>
      </c>
      <c r="Y36" s="61">
        <v>0</v>
      </c>
      <c r="Z36" s="63">
        <v>0</v>
      </c>
      <c r="AA36" s="61">
        <v>0</v>
      </c>
      <c r="AB36" s="63">
        <v>0</v>
      </c>
      <c r="AC36" s="61">
        <v>0</v>
      </c>
      <c r="AD36" s="63">
        <v>0</v>
      </c>
      <c r="AE36" s="61">
        <v>0</v>
      </c>
      <c r="AF36" s="63">
        <v>0</v>
      </c>
      <c r="AG36" s="61">
        <v>0</v>
      </c>
      <c r="AH36" s="63">
        <v>0</v>
      </c>
      <c r="AI36" s="61">
        <v>0</v>
      </c>
      <c r="AJ36" s="63">
        <v>0</v>
      </c>
      <c r="AK36" s="61">
        <v>0</v>
      </c>
      <c r="AL36" s="63">
        <v>0</v>
      </c>
      <c r="AM36" s="61">
        <v>0</v>
      </c>
      <c r="AN36" s="63">
        <v>0.75</v>
      </c>
      <c r="AO36" s="61">
        <v>0</v>
      </c>
      <c r="AP36" s="63">
        <v>0</v>
      </c>
      <c r="AQ36" s="61">
        <f t="shared" si="0"/>
        <v>0</v>
      </c>
      <c r="AR36" s="63">
        <f t="shared" si="1"/>
        <v>4.5</v>
      </c>
      <c r="AS36" s="61">
        <f t="shared" si="2"/>
        <v>0</v>
      </c>
      <c r="AT36" s="63">
        <f t="shared" si="3"/>
        <v>0</v>
      </c>
      <c r="AU36" s="61">
        <v>0</v>
      </c>
      <c r="AV36" s="63">
        <v>0.75</v>
      </c>
      <c r="AW36" s="61">
        <v>0</v>
      </c>
      <c r="AX36" s="63">
        <v>0</v>
      </c>
      <c r="AY36" s="61">
        <v>0</v>
      </c>
      <c r="AZ36" s="63">
        <v>0</v>
      </c>
      <c r="BA36" s="61">
        <v>0</v>
      </c>
      <c r="BB36" s="63">
        <v>0</v>
      </c>
      <c r="BC36" s="61">
        <v>0</v>
      </c>
      <c r="BD36" s="63">
        <v>0.75</v>
      </c>
      <c r="BE36" s="61">
        <v>0</v>
      </c>
      <c r="BF36" s="63">
        <v>0</v>
      </c>
      <c r="BG36" s="61">
        <f t="shared" si="4"/>
        <v>0</v>
      </c>
      <c r="BH36" s="63">
        <f t="shared" si="5"/>
        <v>1.5</v>
      </c>
      <c r="BI36" s="61">
        <f t="shared" si="6"/>
        <v>0</v>
      </c>
      <c r="BJ36" s="63">
        <f t="shared" si="7"/>
        <v>0</v>
      </c>
      <c r="BK36" s="61">
        <v>0</v>
      </c>
      <c r="BL36" s="63">
        <v>0.75</v>
      </c>
      <c r="BM36" s="61">
        <v>0</v>
      </c>
      <c r="BN36" s="63">
        <v>0</v>
      </c>
      <c r="BO36" s="61">
        <v>0</v>
      </c>
      <c r="BP36" s="63">
        <v>0.75</v>
      </c>
      <c r="BQ36" s="61">
        <v>0</v>
      </c>
      <c r="BR36" s="63">
        <v>0</v>
      </c>
      <c r="BS36" s="61">
        <f t="shared" si="8"/>
        <v>0</v>
      </c>
      <c r="BT36" s="63">
        <f t="shared" si="9"/>
        <v>1.5</v>
      </c>
      <c r="BU36" s="61">
        <f t="shared" si="10"/>
        <v>0</v>
      </c>
      <c r="BV36" s="63">
        <f t="shared" si="11"/>
        <v>0</v>
      </c>
      <c r="BW36" s="61">
        <f t="shared" si="12"/>
        <v>0</v>
      </c>
      <c r="BX36" s="63">
        <f t="shared" si="13"/>
        <v>7.5</v>
      </c>
      <c r="BY36" s="61">
        <f t="shared" si="14"/>
        <v>0</v>
      </c>
      <c r="BZ36" s="63">
        <f t="shared" si="15"/>
        <v>0</v>
      </c>
      <c r="CA36" s="61">
        <v>0</v>
      </c>
      <c r="CB36" s="63">
        <v>0</v>
      </c>
      <c r="CC36" s="61">
        <v>0</v>
      </c>
      <c r="CD36" s="63">
        <v>0</v>
      </c>
      <c r="CE36" s="61">
        <v>0</v>
      </c>
      <c r="CF36" s="63">
        <v>0</v>
      </c>
      <c r="CG36" s="61">
        <v>0</v>
      </c>
      <c r="CH36" s="63">
        <v>0</v>
      </c>
      <c r="CI36" s="61">
        <v>0</v>
      </c>
      <c r="CJ36" s="63">
        <v>0</v>
      </c>
      <c r="CK36" s="61">
        <v>0</v>
      </c>
      <c r="CL36" s="63">
        <v>0</v>
      </c>
      <c r="CM36" s="61">
        <v>0</v>
      </c>
      <c r="CN36" s="63">
        <v>0</v>
      </c>
      <c r="CO36" s="61">
        <v>0</v>
      </c>
      <c r="CP36" s="63">
        <v>0</v>
      </c>
      <c r="CQ36" s="61">
        <v>0</v>
      </c>
      <c r="CR36" s="63">
        <v>0</v>
      </c>
      <c r="CS36" s="61">
        <v>0</v>
      </c>
      <c r="CT36" s="63">
        <v>0</v>
      </c>
      <c r="CU36" s="61">
        <v>0</v>
      </c>
      <c r="CV36" s="63">
        <v>0</v>
      </c>
      <c r="CW36" s="61">
        <v>0</v>
      </c>
      <c r="CX36" s="63">
        <v>0</v>
      </c>
      <c r="CY36" s="61">
        <v>0</v>
      </c>
      <c r="CZ36" s="63">
        <v>0</v>
      </c>
      <c r="DA36" s="61">
        <f t="shared" si="16"/>
        <v>0</v>
      </c>
      <c r="DB36" s="63">
        <f t="shared" si="17"/>
        <v>0</v>
      </c>
      <c r="DC36" s="61">
        <v>0</v>
      </c>
      <c r="DD36" s="63">
        <v>0</v>
      </c>
      <c r="DE36" s="61">
        <v>0</v>
      </c>
      <c r="DF36" s="63">
        <v>0</v>
      </c>
      <c r="DG36" s="61">
        <v>0</v>
      </c>
      <c r="DH36" s="63">
        <v>0</v>
      </c>
      <c r="DI36" s="61">
        <v>0</v>
      </c>
      <c r="DJ36" s="63">
        <v>0</v>
      </c>
      <c r="DK36" s="61">
        <v>0</v>
      </c>
      <c r="DL36" s="63">
        <v>90.9</v>
      </c>
      <c r="DM36" s="61">
        <f t="shared" si="18"/>
        <v>0</v>
      </c>
      <c r="DN36" s="63">
        <f t="shared" si="19"/>
        <v>0</v>
      </c>
      <c r="DO36" s="61">
        <v>0</v>
      </c>
      <c r="DP36" s="63">
        <v>0</v>
      </c>
      <c r="DQ36" s="61">
        <v>0</v>
      </c>
      <c r="DR36" s="63">
        <v>0</v>
      </c>
      <c r="DS36" s="61">
        <f t="shared" si="20"/>
        <v>0</v>
      </c>
      <c r="DT36" s="63">
        <f t="shared" si="21"/>
        <v>90.9</v>
      </c>
      <c r="DU36" s="61">
        <f t="shared" si="22"/>
        <v>0</v>
      </c>
      <c r="DV36" s="63">
        <f t="shared" si="23"/>
        <v>0</v>
      </c>
      <c r="DW36" s="61">
        <v>0</v>
      </c>
      <c r="DX36" s="63">
        <v>0</v>
      </c>
      <c r="DY36" s="61">
        <v>0</v>
      </c>
      <c r="DZ36" s="63">
        <v>0</v>
      </c>
      <c r="EA36" s="61">
        <v>0</v>
      </c>
      <c r="EB36" s="63">
        <v>0</v>
      </c>
      <c r="EC36" s="61">
        <v>0</v>
      </c>
      <c r="ED36" s="63">
        <v>0</v>
      </c>
      <c r="EE36" s="61">
        <v>0</v>
      </c>
      <c r="EF36" s="63">
        <v>0</v>
      </c>
      <c r="EG36" s="61">
        <v>0</v>
      </c>
      <c r="EH36" s="63">
        <v>0</v>
      </c>
      <c r="EI36" s="61">
        <v>0</v>
      </c>
      <c r="EJ36" s="63">
        <v>0</v>
      </c>
      <c r="EK36" s="61">
        <v>0</v>
      </c>
      <c r="EL36" s="63">
        <v>0</v>
      </c>
      <c r="EM36" s="61">
        <v>0</v>
      </c>
      <c r="EN36" s="63">
        <v>59.0625</v>
      </c>
      <c r="EO36" s="61">
        <v>0</v>
      </c>
      <c r="EP36" s="63">
        <v>0</v>
      </c>
      <c r="EQ36" s="61">
        <v>0</v>
      </c>
      <c r="ER36" s="63">
        <v>0</v>
      </c>
      <c r="ES36" s="61">
        <v>0</v>
      </c>
      <c r="ET36" s="63">
        <v>0</v>
      </c>
      <c r="EU36" s="61">
        <f>BW36+DS36+DW3636+EA36+EE36+EI36+EM36+EQ36</f>
        <v>0</v>
      </c>
      <c r="EV36" s="63">
        <f>BX36+DT36+DX3636+EB36+EF36+EJ36+EN36+ER36</f>
        <v>157.46250000000001</v>
      </c>
      <c r="EW36" s="61">
        <f>BY36+DU36+DY3636+EC36+EG36+EK36+EO36+ES36</f>
        <v>0</v>
      </c>
      <c r="EX36" s="63">
        <f>BZ36+DV36+DZ3636+ED36+EH36+EL36+EP36+ET36</f>
        <v>0</v>
      </c>
      <c r="EY36" s="61">
        <v>0</v>
      </c>
      <c r="EZ36" s="63">
        <v>829.96500000000003</v>
      </c>
      <c r="FA36" s="61">
        <v>0</v>
      </c>
      <c r="FB36" s="63">
        <v>0</v>
      </c>
      <c r="FC36" s="61">
        <f t="shared" si="24"/>
        <v>0</v>
      </c>
      <c r="FD36" s="63">
        <f t="shared" si="25"/>
        <v>987.42750000000001</v>
      </c>
      <c r="FE36" s="61">
        <f t="shared" si="26"/>
        <v>0</v>
      </c>
      <c r="FF36" s="63">
        <f t="shared" si="27"/>
        <v>0</v>
      </c>
    </row>
    <row r="37" spans="1:162" x14ac:dyDescent="0.25">
      <c r="A37" s="61">
        <v>25</v>
      </c>
      <c r="B37" s="61" t="s">
        <v>38</v>
      </c>
      <c r="C37" s="61">
        <v>1</v>
      </c>
      <c r="D37" s="63">
        <v>3.75</v>
      </c>
      <c r="E37" s="61">
        <v>0</v>
      </c>
      <c r="F37" s="63">
        <v>0</v>
      </c>
      <c r="G37" s="61">
        <v>0</v>
      </c>
      <c r="H37" s="63">
        <v>0</v>
      </c>
      <c r="I37" s="61">
        <v>0</v>
      </c>
      <c r="J37" s="63">
        <v>0</v>
      </c>
      <c r="K37" s="61">
        <v>0</v>
      </c>
      <c r="L37" s="63">
        <v>0</v>
      </c>
      <c r="M37" s="61">
        <v>0</v>
      </c>
      <c r="N37" s="63">
        <v>0</v>
      </c>
      <c r="O37" s="61">
        <v>0</v>
      </c>
      <c r="P37" s="63">
        <v>0</v>
      </c>
      <c r="Q37" s="61">
        <v>0</v>
      </c>
      <c r="R37" s="63">
        <v>0</v>
      </c>
      <c r="S37" s="61">
        <v>0</v>
      </c>
      <c r="T37" s="63">
        <v>0</v>
      </c>
      <c r="U37" s="61">
        <v>0</v>
      </c>
      <c r="V37" s="63">
        <v>0</v>
      </c>
      <c r="W37" s="61">
        <v>1</v>
      </c>
      <c r="X37" s="63">
        <v>2.4</v>
      </c>
      <c r="Y37" s="61">
        <v>0</v>
      </c>
      <c r="Z37" s="63">
        <v>0</v>
      </c>
      <c r="AA37" s="61">
        <v>0</v>
      </c>
      <c r="AB37" s="63">
        <v>0</v>
      </c>
      <c r="AC37" s="61">
        <v>0</v>
      </c>
      <c r="AD37" s="63">
        <v>0</v>
      </c>
      <c r="AE37" s="61">
        <v>0</v>
      </c>
      <c r="AF37" s="63">
        <v>0</v>
      </c>
      <c r="AG37" s="61">
        <v>0</v>
      </c>
      <c r="AH37" s="63">
        <v>0</v>
      </c>
      <c r="AI37" s="61">
        <v>0</v>
      </c>
      <c r="AJ37" s="63">
        <v>0</v>
      </c>
      <c r="AK37" s="61">
        <v>0</v>
      </c>
      <c r="AL37" s="63">
        <v>0</v>
      </c>
      <c r="AM37" s="61">
        <v>1</v>
      </c>
      <c r="AN37" s="63">
        <v>11.25</v>
      </c>
      <c r="AO37" s="61">
        <v>0</v>
      </c>
      <c r="AP37" s="63">
        <v>0</v>
      </c>
      <c r="AQ37" s="61">
        <f t="shared" si="0"/>
        <v>3</v>
      </c>
      <c r="AR37" s="63">
        <f t="shared" si="1"/>
        <v>17.399999999999999</v>
      </c>
      <c r="AS37" s="61">
        <f t="shared" si="2"/>
        <v>0</v>
      </c>
      <c r="AT37" s="63">
        <f t="shared" si="3"/>
        <v>0</v>
      </c>
      <c r="AU37" s="61">
        <v>0</v>
      </c>
      <c r="AV37" s="63">
        <v>21</v>
      </c>
      <c r="AW37" s="61">
        <v>0</v>
      </c>
      <c r="AX37" s="63">
        <v>0</v>
      </c>
      <c r="AY37" s="61">
        <v>0</v>
      </c>
      <c r="AZ37" s="63">
        <v>0</v>
      </c>
      <c r="BA37" s="61">
        <v>0</v>
      </c>
      <c r="BB37" s="63">
        <v>0</v>
      </c>
      <c r="BC37" s="61">
        <v>0</v>
      </c>
      <c r="BD37" s="63">
        <v>3.75</v>
      </c>
      <c r="BE37" s="61">
        <v>0</v>
      </c>
      <c r="BF37" s="63">
        <v>0</v>
      </c>
      <c r="BG37" s="61">
        <f t="shared" si="4"/>
        <v>0</v>
      </c>
      <c r="BH37" s="63">
        <f t="shared" si="5"/>
        <v>24.75</v>
      </c>
      <c r="BI37" s="61">
        <f t="shared" si="6"/>
        <v>0</v>
      </c>
      <c r="BJ37" s="63">
        <f t="shared" si="7"/>
        <v>0</v>
      </c>
      <c r="BK37" s="61">
        <v>1</v>
      </c>
      <c r="BL37" s="63">
        <v>18.75</v>
      </c>
      <c r="BM37" s="61">
        <v>0</v>
      </c>
      <c r="BN37" s="63">
        <v>0</v>
      </c>
      <c r="BO37" s="61">
        <v>1</v>
      </c>
      <c r="BP37" s="63">
        <v>7.8525</v>
      </c>
      <c r="BQ37" s="61">
        <v>0</v>
      </c>
      <c r="BR37" s="63">
        <v>0</v>
      </c>
      <c r="BS37" s="61">
        <f t="shared" si="8"/>
        <v>2</v>
      </c>
      <c r="BT37" s="63">
        <f t="shared" si="9"/>
        <v>26.602499999999999</v>
      </c>
      <c r="BU37" s="61">
        <f t="shared" si="10"/>
        <v>0</v>
      </c>
      <c r="BV37" s="63">
        <f t="shared" si="11"/>
        <v>0</v>
      </c>
      <c r="BW37" s="61">
        <f t="shared" si="12"/>
        <v>5</v>
      </c>
      <c r="BX37" s="63">
        <f t="shared" si="13"/>
        <v>68.752499999999998</v>
      </c>
      <c r="BY37" s="61">
        <f t="shared" si="14"/>
        <v>0</v>
      </c>
      <c r="BZ37" s="63">
        <f t="shared" si="15"/>
        <v>0</v>
      </c>
      <c r="CA37" s="61">
        <v>0</v>
      </c>
      <c r="CB37" s="63">
        <v>0</v>
      </c>
      <c r="CC37" s="61">
        <v>0</v>
      </c>
      <c r="CD37" s="63">
        <v>0</v>
      </c>
      <c r="CE37" s="61">
        <v>0</v>
      </c>
      <c r="CF37" s="63">
        <v>0</v>
      </c>
      <c r="CG37" s="61">
        <v>0</v>
      </c>
      <c r="CH37" s="63">
        <v>0</v>
      </c>
      <c r="CI37" s="61">
        <v>0</v>
      </c>
      <c r="CJ37" s="63">
        <v>0</v>
      </c>
      <c r="CK37" s="61">
        <v>0</v>
      </c>
      <c r="CL37" s="63">
        <v>0</v>
      </c>
      <c r="CM37" s="61">
        <v>0</v>
      </c>
      <c r="CN37" s="63">
        <v>0</v>
      </c>
      <c r="CO37" s="61">
        <v>0</v>
      </c>
      <c r="CP37" s="63">
        <v>0</v>
      </c>
      <c r="CQ37" s="61">
        <v>0</v>
      </c>
      <c r="CR37" s="63">
        <v>0</v>
      </c>
      <c r="CS37" s="61">
        <v>0</v>
      </c>
      <c r="CT37" s="63">
        <v>0</v>
      </c>
      <c r="CU37" s="61">
        <v>0</v>
      </c>
      <c r="CV37" s="63">
        <v>0</v>
      </c>
      <c r="CW37" s="61">
        <v>0</v>
      </c>
      <c r="CX37" s="63">
        <v>0</v>
      </c>
      <c r="CY37" s="61">
        <v>0</v>
      </c>
      <c r="CZ37" s="63">
        <v>0</v>
      </c>
      <c r="DA37" s="61">
        <f t="shared" si="16"/>
        <v>0</v>
      </c>
      <c r="DB37" s="63">
        <f t="shared" si="17"/>
        <v>0</v>
      </c>
      <c r="DC37" s="61">
        <v>0</v>
      </c>
      <c r="DD37" s="63">
        <v>0</v>
      </c>
      <c r="DE37" s="61">
        <v>0</v>
      </c>
      <c r="DF37" s="63">
        <v>0</v>
      </c>
      <c r="DG37" s="61">
        <v>0</v>
      </c>
      <c r="DH37" s="63">
        <v>0</v>
      </c>
      <c r="DI37" s="61">
        <v>0</v>
      </c>
      <c r="DJ37" s="63">
        <v>0</v>
      </c>
      <c r="DK37" s="61">
        <v>0</v>
      </c>
      <c r="DL37" s="63">
        <v>915.75</v>
      </c>
      <c r="DM37" s="61">
        <f t="shared" si="18"/>
        <v>0</v>
      </c>
      <c r="DN37" s="63">
        <f t="shared" si="19"/>
        <v>0</v>
      </c>
      <c r="DO37" s="61">
        <v>0</v>
      </c>
      <c r="DP37" s="63">
        <v>0</v>
      </c>
      <c r="DQ37" s="61">
        <v>0</v>
      </c>
      <c r="DR37" s="63">
        <v>0</v>
      </c>
      <c r="DS37" s="61">
        <f t="shared" si="20"/>
        <v>0</v>
      </c>
      <c r="DT37" s="63">
        <f t="shared" si="21"/>
        <v>915.75</v>
      </c>
      <c r="DU37" s="61">
        <f t="shared" si="22"/>
        <v>0</v>
      </c>
      <c r="DV37" s="63">
        <f t="shared" si="23"/>
        <v>0</v>
      </c>
      <c r="DW37" s="61">
        <v>0</v>
      </c>
      <c r="DX37" s="63">
        <v>0</v>
      </c>
      <c r="DY37" s="61">
        <v>0</v>
      </c>
      <c r="DZ37" s="63">
        <v>0</v>
      </c>
      <c r="EA37" s="61">
        <v>0</v>
      </c>
      <c r="EB37" s="63">
        <v>0</v>
      </c>
      <c r="EC37" s="61">
        <v>0</v>
      </c>
      <c r="ED37" s="63">
        <v>0</v>
      </c>
      <c r="EE37" s="61">
        <v>0</v>
      </c>
      <c r="EF37" s="63">
        <v>0</v>
      </c>
      <c r="EG37" s="61">
        <v>0</v>
      </c>
      <c r="EH37" s="63">
        <v>0</v>
      </c>
      <c r="EI37" s="61">
        <v>0</v>
      </c>
      <c r="EJ37" s="63">
        <v>0</v>
      </c>
      <c r="EK37" s="61">
        <v>0</v>
      </c>
      <c r="EL37" s="63">
        <v>0</v>
      </c>
      <c r="EM37" s="61">
        <v>0</v>
      </c>
      <c r="EN37" s="63">
        <v>10.89</v>
      </c>
      <c r="EO37" s="61">
        <v>0</v>
      </c>
      <c r="EP37" s="63">
        <v>0</v>
      </c>
      <c r="EQ37" s="61">
        <v>0</v>
      </c>
      <c r="ER37" s="63">
        <v>0</v>
      </c>
      <c r="ES37" s="61">
        <v>0</v>
      </c>
      <c r="ET37" s="63">
        <v>0</v>
      </c>
      <c r="EU37" s="61">
        <f>BW37+DS37+DW3737+EA37+EE37+EI37+EM37+EQ37</f>
        <v>5</v>
      </c>
      <c r="EV37" s="63">
        <f>BX37+DT37+DX3737+EB37+EF37+EJ37+EN37+ER37</f>
        <v>995.39250000000004</v>
      </c>
      <c r="EW37" s="61">
        <f>BY37+DU37+DY3737+EC37+EG37+EK37+EO37+ES37</f>
        <v>0</v>
      </c>
      <c r="EX37" s="63">
        <f>BZ37+DV37+DZ3737+ED37+EH37+EL37+EP37+ET37</f>
        <v>0</v>
      </c>
      <c r="EY37" s="61">
        <v>0</v>
      </c>
      <c r="EZ37" s="63">
        <v>126.72</v>
      </c>
      <c r="FA37" s="61">
        <v>0</v>
      </c>
      <c r="FB37" s="63">
        <v>0</v>
      </c>
      <c r="FC37" s="61">
        <f t="shared" si="24"/>
        <v>5</v>
      </c>
      <c r="FD37" s="63">
        <f t="shared" si="25"/>
        <v>1122.1125</v>
      </c>
      <c r="FE37" s="61">
        <f t="shared" si="26"/>
        <v>0</v>
      </c>
      <c r="FF37" s="63">
        <f t="shared" si="27"/>
        <v>0</v>
      </c>
    </row>
    <row r="38" spans="1:162" x14ac:dyDescent="0.25">
      <c r="A38" s="61">
        <v>26</v>
      </c>
      <c r="B38" s="61" t="s">
        <v>39</v>
      </c>
      <c r="C38" s="61">
        <v>0</v>
      </c>
      <c r="D38" s="63">
        <v>21.6525</v>
      </c>
      <c r="E38" s="61">
        <v>0</v>
      </c>
      <c r="F38" s="63">
        <v>0</v>
      </c>
      <c r="G38" s="61">
        <v>0</v>
      </c>
      <c r="H38" s="63">
        <v>0</v>
      </c>
      <c r="I38" s="61">
        <v>0</v>
      </c>
      <c r="J38" s="63">
        <v>0</v>
      </c>
      <c r="K38" s="61">
        <v>0</v>
      </c>
      <c r="L38" s="63">
        <v>0</v>
      </c>
      <c r="M38" s="61">
        <v>0</v>
      </c>
      <c r="N38" s="63">
        <v>0</v>
      </c>
      <c r="O38" s="61">
        <v>0</v>
      </c>
      <c r="P38" s="63">
        <v>0</v>
      </c>
      <c r="Q38" s="61">
        <v>0</v>
      </c>
      <c r="R38" s="63">
        <v>0</v>
      </c>
      <c r="S38" s="61">
        <v>0</v>
      </c>
      <c r="T38" s="63">
        <v>0</v>
      </c>
      <c r="U38" s="61">
        <v>0</v>
      </c>
      <c r="V38" s="63">
        <v>0</v>
      </c>
      <c r="W38" s="61">
        <v>0</v>
      </c>
      <c r="X38" s="63">
        <v>0</v>
      </c>
      <c r="Y38" s="61">
        <v>0</v>
      </c>
      <c r="Z38" s="63">
        <v>0</v>
      </c>
      <c r="AA38" s="61">
        <v>0</v>
      </c>
      <c r="AB38" s="63">
        <v>0</v>
      </c>
      <c r="AC38" s="61">
        <v>0</v>
      </c>
      <c r="AD38" s="63">
        <v>0</v>
      </c>
      <c r="AE38" s="61">
        <v>0</v>
      </c>
      <c r="AF38" s="63">
        <v>0</v>
      </c>
      <c r="AG38" s="61">
        <v>0</v>
      </c>
      <c r="AH38" s="63">
        <v>0</v>
      </c>
      <c r="AI38" s="61">
        <v>0</v>
      </c>
      <c r="AJ38" s="63">
        <v>0</v>
      </c>
      <c r="AK38" s="61">
        <v>0</v>
      </c>
      <c r="AL38" s="63">
        <v>0</v>
      </c>
      <c r="AM38" s="61">
        <v>0</v>
      </c>
      <c r="AN38" s="63">
        <v>0</v>
      </c>
      <c r="AO38" s="61">
        <v>0</v>
      </c>
      <c r="AP38" s="63">
        <v>0</v>
      </c>
      <c r="AQ38" s="61">
        <f t="shared" si="0"/>
        <v>0</v>
      </c>
      <c r="AR38" s="63">
        <f t="shared" si="1"/>
        <v>21.6525</v>
      </c>
      <c r="AS38" s="61">
        <f t="shared" si="2"/>
        <v>0</v>
      </c>
      <c r="AT38" s="63">
        <f t="shared" si="3"/>
        <v>0</v>
      </c>
      <c r="AU38" s="61">
        <v>0</v>
      </c>
      <c r="AV38" s="63">
        <v>0</v>
      </c>
      <c r="AW38" s="61">
        <v>0</v>
      </c>
      <c r="AX38" s="63">
        <v>0</v>
      </c>
      <c r="AY38" s="61">
        <v>0</v>
      </c>
      <c r="AZ38" s="63">
        <v>0</v>
      </c>
      <c r="BA38" s="61">
        <v>0</v>
      </c>
      <c r="BB38" s="63">
        <v>0</v>
      </c>
      <c r="BC38" s="61">
        <v>0</v>
      </c>
      <c r="BD38" s="63">
        <v>6</v>
      </c>
      <c r="BE38" s="61">
        <v>0</v>
      </c>
      <c r="BF38" s="63">
        <v>0</v>
      </c>
      <c r="BG38" s="61">
        <f t="shared" si="4"/>
        <v>0</v>
      </c>
      <c r="BH38" s="63">
        <f t="shared" si="5"/>
        <v>6</v>
      </c>
      <c r="BI38" s="61">
        <f t="shared" si="6"/>
        <v>0</v>
      </c>
      <c r="BJ38" s="63">
        <f t="shared" si="7"/>
        <v>0</v>
      </c>
      <c r="BK38" s="61">
        <v>0</v>
      </c>
      <c r="BL38" s="63">
        <v>7.5</v>
      </c>
      <c r="BM38" s="61">
        <v>0</v>
      </c>
      <c r="BN38" s="63">
        <v>0</v>
      </c>
      <c r="BO38" s="61">
        <v>0</v>
      </c>
      <c r="BP38" s="63">
        <v>8.1524999999999999</v>
      </c>
      <c r="BQ38" s="61">
        <v>0</v>
      </c>
      <c r="BR38" s="63">
        <v>0</v>
      </c>
      <c r="BS38" s="61">
        <f t="shared" si="8"/>
        <v>0</v>
      </c>
      <c r="BT38" s="63">
        <f t="shared" si="9"/>
        <v>15.6525</v>
      </c>
      <c r="BU38" s="61">
        <f t="shared" si="10"/>
        <v>0</v>
      </c>
      <c r="BV38" s="63">
        <f t="shared" si="11"/>
        <v>0</v>
      </c>
      <c r="BW38" s="61">
        <f t="shared" si="12"/>
        <v>0</v>
      </c>
      <c r="BX38" s="63">
        <f t="shared" si="13"/>
        <v>43.305</v>
      </c>
      <c r="BY38" s="61">
        <f t="shared" si="14"/>
        <v>0</v>
      </c>
      <c r="BZ38" s="63">
        <f t="shared" si="15"/>
        <v>0</v>
      </c>
      <c r="CA38" s="61">
        <v>0</v>
      </c>
      <c r="CB38" s="63">
        <v>0</v>
      </c>
      <c r="CC38" s="61">
        <v>0</v>
      </c>
      <c r="CD38" s="63">
        <v>0</v>
      </c>
      <c r="CE38" s="61">
        <v>0</v>
      </c>
      <c r="CF38" s="63">
        <v>0</v>
      </c>
      <c r="CG38" s="61">
        <v>0</v>
      </c>
      <c r="CH38" s="63">
        <v>0</v>
      </c>
      <c r="CI38" s="61">
        <v>0</v>
      </c>
      <c r="CJ38" s="63">
        <v>0</v>
      </c>
      <c r="CK38" s="61">
        <v>0</v>
      </c>
      <c r="CL38" s="63">
        <v>0</v>
      </c>
      <c r="CM38" s="61">
        <v>0</v>
      </c>
      <c r="CN38" s="63">
        <v>0</v>
      </c>
      <c r="CO38" s="61">
        <v>0</v>
      </c>
      <c r="CP38" s="63">
        <v>0</v>
      </c>
      <c r="CQ38" s="61">
        <v>0</v>
      </c>
      <c r="CR38" s="63">
        <v>0</v>
      </c>
      <c r="CS38" s="61">
        <v>0</v>
      </c>
      <c r="CT38" s="63">
        <v>0</v>
      </c>
      <c r="CU38" s="61">
        <v>0</v>
      </c>
      <c r="CV38" s="63">
        <v>0</v>
      </c>
      <c r="CW38" s="61">
        <v>0</v>
      </c>
      <c r="CX38" s="63">
        <v>0</v>
      </c>
      <c r="CY38" s="61">
        <v>0</v>
      </c>
      <c r="CZ38" s="63">
        <v>0</v>
      </c>
      <c r="DA38" s="61">
        <f t="shared" si="16"/>
        <v>0</v>
      </c>
      <c r="DB38" s="63">
        <f t="shared" si="17"/>
        <v>0</v>
      </c>
      <c r="DC38" s="61">
        <v>0</v>
      </c>
      <c r="DD38" s="63">
        <v>0</v>
      </c>
      <c r="DE38" s="61">
        <v>0</v>
      </c>
      <c r="DF38" s="63">
        <v>0</v>
      </c>
      <c r="DG38" s="61">
        <v>0</v>
      </c>
      <c r="DH38" s="63">
        <v>0</v>
      </c>
      <c r="DI38" s="61">
        <v>0</v>
      </c>
      <c r="DJ38" s="63">
        <v>0</v>
      </c>
      <c r="DK38" s="61">
        <v>0</v>
      </c>
      <c r="DL38" s="63">
        <v>413.25</v>
      </c>
      <c r="DM38" s="61">
        <f t="shared" si="18"/>
        <v>0</v>
      </c>
      <c r="DN38" s="63">
        <f t="shared" si="19"/>
        <v>0</v>
      </c>
      <c r="DO38" s="61">
        <v>0</v>
      </c>
      <c r="DP38" s="63">
        <v>0</v>
      </c>
      <c r="DQ38" s="61">
        <v>0</v>
      </c>
      <c r="DR38" s="63">
        <v>0</v>
      </c>
      <c r="DS38" s="61">
        <f t="shared" si="20"/>
        <v>0</v>
      </c>
      <c r="DT38" s="63">
        <f t="shared" si="21"/>
        <v>413.25</v>
      </c>
      <c r="DU38" s="61">
        <f t="shared" si="22"/>
        <v>0</v>
      </c>
      <c r="DV38" s="63">
        <f t="shared" si="23"/>
        <v>0</v>
      </c>
      <c r="DW38" s="61">
        <v>0</v>
      </c>
      <c r="DX38" s="63">
        <v>0</v>
      </c>
      <c r="DY38" s="61">
        <v>0</v>
      </c>
      <c r="DZ38" s="63">
        <v>0</v>
      </c>
      <c r="EA38" s="61">
        <v>0</v>
      </c>
      <c r="EB38" s="63">
        <v>0</v>
      </c>
      <c r="EC38" s="61">
        <v>0</v>
      </c>
      <c r="ED38" s="63">
        <v>0</v>
      </c>
      <c r="EE38" s="61">
        <v>0</v>
      </c>
      <c r="EF38" s="63">
        <v>0</v>
      </c>
      <c r="EG38" s="61">
        <v>4</v>
      </c>
      <c r="EH38" s="63">
        <v>58.23</v>
      </c>
      <c r="EI38" s="61">
        <v>0</v>
      </c>
      <c r="EJ38" s="63">
        <v>0</v>
      </c>
      <c r="EK38" s="61">
        <v>0</v>
      </c>
      <c r="EL38" s="63">
        <v>0</v>
      </c>
      <c r="EM38" s="61">
        <v>0</v>
      </c>
      <c r="EN38" s="63">
        <v>17.287500000000001</v>
      </c>
      <c r="EO38" s="61">
        <v>0</v>
      </c>
      <c r="EP38" s="63">
        <v>0</v>
      </c>
      <c r="EQ38" s="61">
        <v>0</v>
      </c>
      <c r="ER38" s="63">
        <v>0</v>
      </c>
      <c r="ES38" s="61">
        <v>0</v>
      </c>
      <c r="ET38" s="63">
        <v>0</v>
      </c>
      <c r="EU38" s="61">
        <f>BW38+DS38+DW3838+EA38+EE38+EI38+EM38+EQ38</f>
        <v>0</v>
      </c>
      <c r="EV38" s="63">
        <f>BX38+DT38+DX3838+EB38+EF38+EJ38+EN38+ER38</f>
        <v>473.84250000000003</v>
      </c>
      <c r="EW38" s="61">
        <f>BY38+DU38+DY3838+EC38+EG38+EK38+EO38+ES38</f>
        <v>4</v>
      </c>
      <c r="EX38" s="63">
        <f>BZ38+DV38+DZ3838+ED38+EH38+EL38+EP38+ET38</f>
        <v>58.23</v>
      </c>
      <c r="EY38" s="61">
        <v>0</v>
      </c>
      <c r="EZ38" s="63">
        <v>59.842500000000001</v>
      </c>
      <c r="FA38" s="61">
        <v>0</v>
      </c>
      <c r="FB38" s="63">
        <v>0</v>
      </c>
      <c r="FC38" s="61">
        <f t="shared" si="24"/>
        <v>0</v>
      </c>
      <c r="FD38" s="63">
        <f t="shared" si="25"/>
        <v>533.68500000000006</v>
      </c>
      <c r="FE38" s="61">
        <f t="shared" si="26"/>
        <v>4</v>
      </c>
      <c r="FF38" s="63">
        <f t="shared" si="27"/>
        <v>58.23</v>
      </c>
    </row>
    <row r="39" spans="1:162" x14ac:dyDescent="0.25">
      <c r="A39" s="61">
        <v>27</v>
      </c>
      <c r="B39" s="61" t="s">
        <v>40</v>
      </c>
      <c r="C39" s="61">
        <v>4</v>
      </c>
      <c r="D39" s="63">
        <v>22.5</v>
      </c>
      <c r="E39" s="61">
        <v>21</v>
      </c>
      <c r="F39" s="63">
        <v>1181.28</v>
      </c>
      <c r="G39" s="61">
        <v>0</v>
      </c>
      <c r="H39" s="63">
        <v>0</v>
      </c>
      <c r="I39" s="61">
        <v>0</v>
      </c>
      <c r="J39" s="63">
        <v>0</v>
      </c>
      <c r="K39" s="61">
        <v>0</v>
      </c>
      <c r="L39" s="63">
        <v>0</v>
      </c>
      <c r="M39" s="61">
        <v>8</v>
      </c>
      <c r="N39" s="63">
        <v>204.34</v>
      </c>
      <c r="O39" s="61">
        <v>0</v>
      </c>
      <c r="P39" s="63">
        <v>0</v>
      </c>
      <c r="Q39" s="61">
        <v>0</v>
      </c>
      <c r="R39" s="63">
        <v>0</v>
      </c>
      <c r="S39" s="61">
        <v>0</v>
      </c>
      <c r="T39" s="63">
        <v>0</v>
      </c>
      <c r="U39" s="61">
        <v>0</v>
      </c>
      <c r="V39" s="63">
        <v>0</v>
      </c>
      <c r="W39" s="61">
        <v>2</v>
      </c>
      <c r="X39" s="63">
        <v>2.4</v>
      </c>
      <c r="Y39" s="61">
        <v>0</v>
      </c>
      <c r="Z39" s="63">
        <v>0</v>
      </c>
      <c r="AA39" s="61">
        <v>0</v>
      </c>
      <c r="AB39" s="63">
        <v>0</v>
      </c>
      <c r="AC39" s="61">
        <v>0</v>
      </c>
      <c r="AD39" s="63">
        <v>0</v>
      </c>
      <c r="AE39" s="61">
        <v>0</v>
      </c>
      <c r="AF39" s="63">
        <v>0</v>
      </c>
      <c r="AG39" s="61">
        <v>0</v>
      </c>
      <c r="AH39" s="63">
        <v>0</v>
      </c>
      <c r="AI39" s="61">
        <v>0</v>
      </c>
      <c r="AJ39" s="63">
        <v>0</v>
      </c>
      <c r="AK39" s="61">
        <v>0</v>
      </c>
      <c r="AL39" s="63">
        <v>0</v>
      </c>
      <c r="AM39" s="61">
        <v>1</v>
      </c>
      <c r="AN39" s="63">
        <v>11.25</v>
      </c>
      <c r="AO39" s="61">
        <v>0</v>
      </c>
      <c r="AP39" s="63">
        <v>0</v>
      </c>
      <c r="AQ39" s="61">
        <f t="shared" si="0"/>
        <v>7</v>
      </c>
      <c r="AR39" s="63">
        <f t="shared" si="1"/>
        <v>36.15</v>
      </c>
      <c r="AS39" s="61">
        <f t="shared" si="2"/>
        <v>29</v>
      </c>
      <c r="AT39" s="63">
        <f t="shared" si="3"/>
        <v>1385.62</v>
      </c>
      <c r="AU39" s="61">
        <v>0</v>
      </c>
      <c r="AV39" s="63">
        <v>56.55</v>
      </c>
      <c r="AW39" s="61">
        <v>0</v>
      </c>
      <c r="AX39" s="63">
        <v>0</v>
      </c>
      <c r="AY39" s="61">
        <v>0</v>
      </c>
      <c r="AZ39" s="63">
        <v>0</v>
      </c>
      <c r="BA39" s="61">
        <v>0</v>
      </c>
      <c r="BB39" s="63">
        <v>0</v>
      </c>
      <c r="BC39" s="61">
        <v>0</v>
      </c>
      <c r="BD39" s="63">
        <v>56.55</v>
      </c>
      <c r="BE39" s="61">
        <v>1</v>
      </c>
      <c r="BF39" s="63">
        <v>2.66</v>
      </c>
      <c r="BG39" s="61">
        <f t="shared" si="4"/>
        <v>0</v>
      </c>
      <c r="BH39" s="63">
        <f t="shared" si="5"/>
        <v>113.1</v>
      </c>
      <c r="BI39" s="61">
        <f t="shared" si="6"/>
        <v>1</v>
      </c>
      <c r="BJ39" s="63">
        <f t="shared" si="7"/>
        <v>2.66</v>
      </c>
      <c r="BK39" s="61">
        <v>1</v>
      </c>
      <c r="BL39" s="63">
        <v>105.54</v>
      </c>
      <c r="BM39" s="61">
        <v>0</v>
      </c>
      <c r="BN39" s="63">
        <v>0</v>
      </c>
      <c r="BO39" s="61">
        <v>3</v>
      </c>
      <c r="BP39" s="63">
        <v>338.25</v>
      </c>
      <c r="BQ39" s="61">
        <v>39</v>
      </c>
      <c r="BR39" s="63">
        <v>3003.55</v>
      </c>
      <c r="BS39" s="61">
        <f t="shared" si="8"/>
        <v>4</v>
      </c>
      <c r="BT39" s="63">
        <f t="shared" si="9"/>
        <v>443.79</v>
      </c>
      <c r="BU39" s="61">
        <f t="shared" si="10"/>
        <v>39</v>
      </c>
      <c r="BV39" s="63">
        <f t="shared" si="11"/>
        <v>3003.55</v>
      </c>
      <c r="BW39" s="61">
        <f t="shared" si="12"/>
        <v>11</v>
      </c>
      <c r="BX39" s="63">
        <f t="shared" si="13"/>
        <v>593.04</v>
      </c>
      <c r="BY39" s="61">
        <f t="shared" si="14"/>
        <v>69</v>
      </c>
      <c r="BZ39" s="63">
        <f t="shared" si="15"/>
        <v>4391.83</v>
      </c>
      <c r="CA39" s="61">
        <v>0</v>
      </c>
      <c r="CB39" s="63">
        <v>0</v>
      </c>
      <c r="CC39" s="61">
        <v>89</v>
      </c>
      <c r="CD39" s="63">
        <v>6049.33</v>
      </c>
      <c r="CE39" s="61">
        <v>0</v>
      </c>
      <c r="CF39" s="63">
        <v>0</v>
      </c>
      <c r="CG39" s="61">
        <v>408</v>
      </c>
      <c r="CH39" s="63">
        <v>14951.96</v>
      </c>
      <c r="CI39" s="61">
        <v>0</v>
      </c>
      <c r="CJ39" s="63">
        <v>0</v>
      </c>
      <c r="CK39" s="61">
        <v>155</v>
      </c>
      <c r="CL39" s="63">
        <v>19762.240000000002</v>
      </c>
      <c r="CM39" s="61">
        <v>0</v>
      </c>
      <c r="CN39" s="63">
        <v>0</v>
      </c>
      <c r="CO39" s="61">
        <v>230</v>
      </c>
      <c r="CP39" s="63">
        <v>19361.02</v>
      </c>
      <c r="CQ39" s="61">
        <v>0</v>
      </c>
      <c r="CR39" s="63">
        <v>0</v>
      </c>
      <c r="CS39" s="61">
        <v>33</v>
      </c>
      <c r="CT39" s="63">
        <v>6374.68</v>
      </c>
      <c r="CU39" s="61">
        <v>0</v>
      </c>
      <c r="CV39" s="63">
        <v>0</v>
      </c>
      <c r="CW39" s="61">
        <v>71</v>
      </c>
      <c r="CX39" s="63">
        <v>9719.11</v>
      </c>
      <c r="CY39" s="61">
        <v>0</v>
      </c>
      <c r="CZ39" s="63">
        <v>0</v>
      </c>
      <c r="DA39" s="61">
        <f t="shared" si="16"/>
        <v>986</v>
      </c>
      <c r="DB39" s="63">
        <f t="shared" si="17"/>
        <v>76218.340000000011</v>
      </c>
      <c r="DC39" s="61">
        <v>0</v>
      </c>
      <c r="DD39" s="63">
        <v>0</v>
      </c>
      <c r="DE39" s="61">
        <v>0</v>
      </c>
      <c r="DF39" s="63">
        <v>0</v>
      </c>
      <c r="DG39" s="61">
        <v>0</v>
      </c>
      <c r="DH39" s="63">
        <v>0</v>
      </c>
      <c r="DI39" s="61">
        <v>0</v>
      </c>
      <c r="DJ39" s="63">
        <v>0</v>
      </c>
      <c r="DK39" s="61">
        <v>0</v>
      </c>
      <c r="DL39" s="63">
        <v>30538.799999999999</v>
      </c>
      <c r="DM39" s="61">
        <f t="shared" si="18"/>
        <v>0</v>
      </c>
      <c r="DN39" s="63">
        <f t="shared" si="19"/>
        <v>0</v>
      </c>
      <c r="DO39" s="61">
        <v>0</v>
      </c>
      <c r="DP39" s="63">
        <v>0</v>
      </c>
      <c r="DQ39" s="61">
        <v>0</v>
      </c>
      <c r="DR39" s="63">
        <v>0</v>
      </c>
      <c r="DS39" s="61">
        <f t="shared" si="20"/>
        <v>0</v>
      </c>
      <c r="DT39" s="63">
        <f t="shared" si="21"/>
        <v>30538.799999999999</v>
      </c>
      <c r="DU39" s="61">
        <f t="shared" si="22"/>
        <v>986</v>
      </c>
      <c r="DV39" s="63">
        <f t="shared" si="23"/>
        <v>76218.340000000011</v>
      </c>
      <c r="DW39" s="61">
        <v>0</v>
      </c>
      <c r="DX39" s="63">
        <v>0</v>
      </c>
      <c r="DY39" s="61">
        <v>0</v>
      </c>
      <c r="DZ39" s="63">
        <v>0</v>
      </c>
      <c r="EA39" s="61">
        <v>0</v>
      </c>
      <c r="EB39" s="63">
        <v>0</v>
      </c>
      <c r="EC39" s="61">
        <v>0</v>
      </c>
      <c r="ED39" s="63">
        <v>0</v>
      </c>
      <c r="EE39" s="61">
        <v>0</v>
      </c>
      <c r="EF39" s="63">
        <v>0</v>
      </c>
      <c r="EG39" s="61">
        <v>6</v>
      </c>
      <c r="EH39" s="63">
        <v>106.73</v>
      </c>
      <c r="EI39" s="61">
        <v>0</v>
      </c>
      <c r="EJ39" s="63">
        <v>0</v>
      </c>
      <c r="EK39" s="61">
        <v>0</v>
      </c>
      <c r="EL39" s="63">
        <v>0</v>
      </c>
      <c r="EM39" s="61">
        <v>0</v>
      </c>
      <c r="EN39" s="63">
        <v>3.45</v>
      </c>
      <c r="EO39" s="61">
        <v>0</v>
      </c>
      <c r="EP39" s="63">
        <v>0</v>
      </c>
      <c r="EQ39" s="61">
        <v>0</v>
      </c>
      <c r="ER39" s="63">
        <v>0</v>
      </c>
      <c r="ES39" s="61">
        <v>0</v>
      </c>
      <c r="ET39" s="63">
        <v>0</v>
      </c>
      <c r="EU39" s="61">
        <f>BW39+DS39+DW3939+EA39+EE39+EI39+EM39+EQ39</f>
        <v>11</v>
      </c>
      <c r="EV39" s="63">
        <f>BX39+DT39+DX3939+EB39+EF39+EJ39+EN39+ER39</f>
        <v>31135.29</v>
      </c>
      <c r="EW39" s="61">
        <f>BY39+DU39+DY3939+EC39+EG39+EK39+EO39+ES39</f>
        <v>1061</v>
      </c>
      <c r="EX39" s="63">
        <f>BZ39+DV39+DZ3939+ED39+EH39+EL39+EP39+ET39</f>
        <v>80716.900000000009</v>
      </c>
      <c r="EY39" s="61">
        <v>0</v>
      </c>
      <c r="EZ39" s="63">
        <v>60586.3125</v>
      </c>
      <c r="FA39" s="61">
        <v>6447</v>
      </c>
      <c r="FB39" s="63">
        <v>69675.34</v>
      </c>
      <c r="FC39" s="61">
        <f t="shared" si="24"/>
        <v>11</v>
      </c>
      <c r="FD39" s="63">
        <f t="shared" si="25"/>
        <v>91721.602500000008</v>
      </c>
      <c r="FE39" s="61">
        <f t="shared" si="26"/>
        <v>7508</v>
      </c>
      <c r="FF39" s="63">
        <f t="shared" si="27"/>
        <v>150392.24</v>
      </c>
    </row>
    <row r="40" spans="1:162" x14ac:dyDescent="0.25">
      <c r="A40" s="61">
        <v>28</v>
      </c>
      <c r="B40" s="61" t="s">
        <v>41</v>
      </c>
      <c r="C40" s="61">
        <v>0</v>
      </c>
      <c r="D40" s="63">
        <v>3.75</v>
      </c>
      <c r="E40" s="61">
        <v>0</v>
      </c>
      <c r="F40" s="63">
        <v>0</v>
      </c>
      <c r="G40" s="61">
        <v>0</v>
      </c>
      <c r="H40" s="63">
        <v>0</v>
      </c>
      <c r="I40" s="61">
        <v>0</v>
      </c>
      <c r="J40" s="63">
        <v>0</v>
      </c>
      <c r="K40" s="61">
        <v>0</v>
      </c>
      <c r="L40" s="63">
        <v>0</v>
      </c>
      <c r="M40" s="61">
        <v>0</v>
      </c>
      <c r="N40" s="63">
        <v>0</v>
      </c>
      <c r="O40" s="61">
        <v>0</v>
      </c>
      <c r="P40" s="63">
        <v>0</v>
      </c>
      <c r="Q40" s="61">
        <v>0</v>
      </c>
      <c r="R40" s="63">
        <v>0</v>
      </c>
      <c r="S40" s="61">
        <v>0</v>
      </c>
      <c r="T40" s="63">
        <v>0</v>
      </c>
      <c r="U40" s="61">
        <v>0</v>
      </c>
      <c r="V40" s="63">
        <v>0</v>
      </c>
      <c r="W40" s="61">
        <v>0</v>
      </c>
      <c r="X40" s="63">
        <v>3.75</v>
      </c>
      <c r="Y40" s="61">
        <v>0</v>
      </c>
      <c r="Z40" s="63">
        <v>0</v>
      </c>
      <c r="AA40" s="61">
        <v>0</v>
      </c>
      <c r="AB40" s="63">
        <v>0</v>
      </c>
      <c r="AC40" s="61">
        <v>0</v>
      </c>
      <c r="AD40" s="63">
        <v>0</v>
      </c>
      <c r="AE40" s="61">
        <v>0</v>
      </c>
      <c r="AF40" s="63">
        <v>0</v>
      </c>
      <c r="AG40" s="61">
        <v>0</v>
      </c>
      <c r="AH40" s="63">
        <v>0</v>
      </c>
      <c r="AI40" s="61">
        <v>0</v>
      </c>
      <c r="AJ40" s="63">
        <v>0</v>
      </c>
      <c r="AK40" s="61">
        <v>0</v>
      </c>
      <c r="AL40" s="63">
        <v>0</v>
      </c>
      <c r="AM40" s="61">
        <v>1</v>
      </c>
      <c r="AN40" s="63">
        <v>11.25</v>
      </c>
      <c r="AO40" s="61">
        <v>15286</v>
      </c>
      <c r="AP40" s="63">
        <v>6508.41</v>
      </c>
      <c r="AQ40" s="61">
        <f t="shared" si="0"/>
        <v>1</v>
      </c>
      <c r="AR40" s="63">
        <f t="shared" si="1"/>
        <v>18.75</v>
      </c>
      <c r="AS40" s="61">
        <f t="shared" si="2"/>
        <v>15286</v>
      </c>
      <c r="AT40" s="63">
        <f t="shared" si="3"/>
        <v>6508.41</v>
      </c>
      <c r="AU40" s="61">
        <v>0</v>
      </c>
      <c r="AV40" s="63">
        <v>34.229999999999997</v>
      </c>
      <c r="AW40" s="61">
        <v>0</v>
      </c>
      <c r="AX40" s="63">
        <v>0</v>
      </c>
      <c r="AY40" s="61">
        <v>0</v>
      </c>
      <c r="AZ40" s="63">
        <v>0</v>
      </c>
      <c r="BA40" s="61">
        <v>0</v>
      </c>
      <c r="BB40" s="63">
        <v>0</v>
      </c>
      <c r="BC40" s="61">
        <v>0</v>
      </c>
      <c r="BD40" s="63">
        <v>8.4975000000000005</v>
      </c>
      <c r="BE40" s="61">
        <v>0</v>
      </c>
      <c r="BF40" s="63">
        <v>0</v>
      </c>
      <c r="BG40" s="61">
        <f t="shared" si="4"/>
        <v>0</v>
      </c>
      <c r="BH40" s="63">
        <f t="shared" si="5"/>
        <v>42.727499999999999</v>
      </c>
      <c r="BI40" s="61">
        <f t="shared" si="6"/>
        <v>0</v>
      </c>
      <c r="BJ40" s="63">
        <f t="shared" si="7"/>
        <v>0</v>
      </c>
      <c r="BK40" s="61">
        <v>0</v>
      </c>
      <c r="BL40" s="63">
        <v>1904.25</v>
      </c>
      <c r="BM40" s="61">
        <v>0</v>
      </c>
      <c r="BN40" s="63">
        <v>0</v>
      </c>
      <c r="BO40" s="61">
        <v>0</v>
      </c>
      <c r="BP40" s="63">
        <v>2646</v>
      </c>
      <c r="BQ40" s="61">
        <v>0</v>
      </c>
      <c r="BR40" s="63">
        <v>0</v>
      </c>
      <c r="BS40" s="61">
        <f t="shared" si="8"/>
        <v>0</v>
      </c>
      <c r="BT40" s="63">
        <f t="shared" si="9"/>
        <v>4550.25</v>
      </c>
      <c r="BU40" s="61">
        <f t="shared" si="10"/>
        <v>0</v>
      </c>
      <c r="BV40" s="63">
        <f t="shared" si="11"/>
        <v>0</v>
      </c>
      <c r="BW40" s="61">
        <f t="shared" si="12"/>
        <v>1</v>
      </c>
      <c r="BX40" s="63">
        <f t="shared" si="13"/>
        <v>4611.7275</v>
      </c>
      <c r="BY40" s="61">
        <f t="shared" si="14"/>
        <v>15286</v>
      </c>
      <c r="BZ40" s="63">
        <f t="shared" si="15"/>
        <v>6508.41</v>
      </c>
      <c r="CA40" s="61">
        <v>0</v>
      </c>
      <c r="CB40" s="63">
        <v>0</v>
      </c>
      <c r="CC40" s="61">
        <v>16</v>
      </c>
      <c r="CD40" s="63">
        <v>1123.6099999999999</v>
      </c>
      <c r="CE40" s="61">
        <v>0</v>
      </c>
      <c r="CF40" s="63">
        <v>0</v>
      </c>
      <c r="CG40" s="61">
        <v>28</v>
      </c>
      <c r="CH40" s="63">
        <v>1057.3900000000001</v>
      </c>
      <c r="CI40" s="61">
        <v>0</v>
      </c>
      <c r="CJ40" s="63">
        <v>0</v>
      </c>
      <c r="CK40" s="61">
        <v>13</v>
      </c>
      <c r="CL40" s="63">
        <v>1727.1</v>
      </c>
      <c r="CM40" s="61">
        <v>0</v>
      </c>
      <c r="CN40" s="63">
        <v>0</v>
      </c>
      <c r="CO40" s="61">
        <v>4</v>
      </c>
      <c r="CP40" s="63">
        <v>881.9</v>
      </c>
      <c r="CQ40" s="61">
        <v>0</v>
      </c>
      <c r="CR40" s="63">
        <v>0</v>
      </c>
      <c r="CS40" s="61">
        <v>4</v>
      </c>
      <c r="CT40" s="63">
        <v>5676.78</v>
      </c>
      <c r="CU40" s="61">
        <v>0</v>
      </c>
      <c r="CV40" s="63">
        <v>0</v>
      </c>
      <c r="CW40" s="61">
        <v>0</v>
      </c>
      <c r="CX40" s="63">
        <v>0</v>
      </c>
      <c r="CY40" s="61">
        <v>0</v>
      </c>
      <c r="CZ40" s="63">
        <v>0</v>
      </c>
      <c r="DA40" s="61">
        <f t="shared" si="16"/>
        <v>65</v>
      </c>
      <c r="DB40" s="63">
        <f t="shared" si="17"/>
        <v>10466.779999999999</v>
      </c>
      <c r="DC40" s="61">
        <v>0</v>
      </c>
      <c r="DD40" s="63">
        <v>0</v>
      </c>
      <c r="DE40" s="61">
        <v>0</v>
      </c>
      <c r="DF40" s="63">
        <v>0</v>
      </c>
      <c r="DG40" s="61">
        <v>0</v>
      </c>
      <c r="DH40" s="63">
        <v>0</v>
      </c>
      <c r="DI40" s="61">
        <v>0</v>
      </c>
      <c r="DJ40" s="63">
        <v>0</v>
      </c>
      <c r="DK40" s="61">
        <v>0</v>
      </c>
      <c r="DL40" s="63">
        <v>25325.654999999999</v>
      </c>
      <c r="DM40" s="61">
        <f t="shared" si="18"/>
        <v>0</v>
      </c>
      <c r="DN40" s="63">
        <f t="shared" si="19"/>
        <v>0</v>
      </c>
      <c r="DO40" s="61">
        <v>0</v>
      </c>
      <c r="DP40" s="63">
        <v>0</v>
      </c>
      <c r="DQ40" s="61">
        <v>0</v>
      </c>
      <c r="DR40" s="63">
        <v>0</v>
      </c>
      <c r="DS40" s="61">
        <f t="shared" si="20"/>
        <v>0</v>
      </c>
      <c r="DT40" s="63">
        <f t="shared" si="21"/>
        <v>25325.654999999999</v>
      </c>
      <c r="DU40" s="61">
        <f t="shared" si="22"/>
        <v>65</v>
      </c>
      <c r="DV40" s="63">
        <f t="shared" si="23"/>
        <v>10466.779999999999</v>
      </c>
      <c r="DW40" s="61">
        <v>0</v>
      </c>
      <c r="DX40" s="63">
        <v>0</v>
      </c>
      <c r="DY40" s="61">
        <v>0</v>
      </c>
      <c r="DZ40" s="63">
        <v>0</v>
      </c>
      <c r="EA40" s="61">
        <v>0</v>
      </c>
      <c r="EB40" s="63">
        <v>0</v>
      </c>
      <c r="EC40" s="61">
        <v>0</v>
      </c>
      <c r="ED40" s="63">
        <v>0</v>
      </c>
      <c r="EE40" s="61">
        <v>0</v>
      </c>
      <c r="EF40" s="63">
        <v>0</v>
      </c>
      <c r="EG40" s="61">
        <v>9</v>
      </c>
      <c r="EH40" s="63">
        <v>98.9</v>
      </c>
      <c r="EI40" s="61">
        <v>0</v>
      </c>
      <c r="EJ40" s="63">
        <v>0</v>
      </c>
      <c r="EK40" s="61">
        <v>0</v>
      </c>
      <c r="EL40" s="63">
        <v>0</v>
      </c>
      <c r="EM40" s="61">
        <v>0</v>
      </c>
      <c r="EN40" s="63">
        <v>399.55500000000001</v>
      </c>
      <c r="EO40" s="61">
        <v>113</v>
      </c>
      <c r="EP40" s="63">
        <v>50.5</v>
      </c>
      <c r="EQ40" s="61">
        <v>0</v>
      </c>
      <c r="ER40" s="63">
        <v>0</v>
      </c>
      <c r="ES40" s="61">
        <v>0</v>
      </c>
      <c r="ET40" s="63">
        <v>0</v>
      </c>
      <c r="EU40" s="61">
        <f>BW40+DS40+DW4040+EA40+EE40+EI40+EM40+EQ40</f>
        <v>1</v>
      </c>
      <c r="EV40" s="63">
        <f>BX40+DT40+DX4040+EB40+EF40+EJ40+EN40+ER40</f>
        <v>30336.9375</v>
      </c>
      <c r="EW40" s="61">
        <f>BY40+DU40+DY4040+EC40+EG40+EK40+EO40+ES40</f>
        <v>15473</v>
      </c>
      <c r="EX40" s="63">
        <f>BZ40+DV40+DZ4040+ED40+EH40+EL40+EP40+ET40</f>
        <v>17124.59</v>
      </c>
      <c r="EY40" s="61">
        <v>0</v>
      </c>
      <c r="EZ40" s="63">
        <v>7550.4825000000001</v>
      </c>
      <c r="FA40" s="61">
        <v>213</v>
      </c>
      <c r="FB40" s="63">
        <v>11381.24</v>
      </c>
      <c r="FC40" s="61">
        <f t="shared" si="24"/>
        <v>1</v>
      </c>
      <c r="FD40" s="63">
        <f t="shared" si="25"/>
        <v>37887.42</v>
      </c>
      <c r="FE40" s="61">
        <f t="shared" si="26"/>
        <v>15686</v>
      </c>
      <c r="FF40" s="63">
        <f t="shared" si="27"/>
        <v>28505.83</v>
      </c>
    </row>
    <row r="41" spans="1:162" x14ac:dyDescent="0.25">
      <c r="A41" s="61">
        <v>29</v>
      </c>
      <c r="B41" s="61" t="s">
        <v>42</v>
      </c>
      <c r="C41" s="61">
        <v>3</v>
      </c>
      <c r="D41" s="63">
        <v>7.5</v>
      </c>
      <c r="E41" s="61">
        <v>0</v>
      </c>
      <c r="F41" s="63">
        <v>0</v>
      </c>
      <c r="G41" s="61">
        <v>0</v>
      </c>
      <c r="H41" s="63">
        <v>0</v>
      </c>
      <c r="I41" s="61">
        <v>0</v>
      </c>
      <c r="J41" s="63">
        <v>0</v>
      </c>
      <c r="K41" s="61">
        <v>0</v>
      </c>
      <c r="L41" s="63">
        <v>0</v>
      </c>
      <c r="M41" s="61">
        <v>0</v>
      </c>
      <c r="N41" s="63">
        <v>0</v>
      </c>
      <c r="O41" s="61">
        <v>0</v>
      </c>
      <c r="P41" s="63">
        <v>0</v>
      </c>
      <c r="Q41" s="61">
        <v>0</v>
      </c>
      <c r="R41" s="63">
        <v>0</v>
      </c>
      <c r="S41" s="61">
        <v>0</v>
      </c>
      <c r="T41" s="63">
        <v>0</v>
      </c>
      <c r="U41" s="61">
        <v>0</v>
      </c>
      <c r="V41" s="63">
        <v>0</v>
      </c>
      <c r="W41" s="61">
        <v>0</v>
      </c>
      <c r="X41" s="63">
        <v>0</v>
      </c>
      <c r="Y41" s="61">
        <v>0</v>
      </c>
      <c r="Z41" s="63">
        <v>0</v>
      </c>
      <c r="AA41" s="61">
        <v>0</v>
      </c>
      <c r="AB41" s="63">
        <v>0</v>
      </c>
      <c r="AC41" s="61">
        <v>0</v>
      </c>
      <c r="AD41" s="63">
        <v>0</v>
      </c>
      <c r="AE41" s="61">
        <v>0</v>
      </c>
      <c r="AF41" s="63">
        <v>0</v>
      </c>
      <c r="AG41" s="61">
        <v>0</v>
      </c>
      <c r="AH41" s="63">
        <v>0</v>
      </c>
      <c r="AI41" s="61">
        <v>0</v>
      </c>
      <c r="AJ41" s="63">
        <v>0</v>
      </c>
      <c r="AK41" s="61">
        <v>0</v>
      </c>
      <c r="AL41" s="63">
        <v>0</v>
      </c>
      <c r="AM41" s="61">
        <v>0</v>
      </c>
      <c r="AN41" s="63">
        <v>0</v>
      </c>
      <c r="AO41" s="61">
        <v>0</v>
      </c>
      <c r="AP41" s="63">
        <v>0</v>
      </c>
      <c r="AQ41" s="61">
        <f t="shared" si="0"/>
        <v>3</v>
      </c>
      <c r="AR41" s="63">
        <f t="shared" si="1"/>
        <v>7.5</v>
      </c>
      <c r="AS41" s="61">
        <f t="shared" si="2"/>
        <v>0</v>
      </c>
      <c r="AT41" s="63">
        <f t="shared" si="3"/>
        <v>0</v>
      </c>
      <c r="AU41" s="61">
        <v>0</v>
      </c>
      <c r="AV41" s="63">
        <v>0</v>
      </c>
      <c r="AW41" s="61">
        <v>0</v>
      </c>
      <c r="AX41" s="63">
        <v>0</v>
      </c>
      <c r="AY41" s="61">
        <v>0</v>
      </c>
      <c r="AZ41" s="63">
        <v>0</v>
      </c>
      <c r="BA41" s="61">
        <v>0</v>
      </c>
      <c r="BB41" s="63">
        <v>0</v>
      </c>
      <c r="BC41" s="61">
        <v>0</v>
      </c>
      <c r="BD41" s="63">
        <v>0</v>
      </c>
      <c r="BE41" s="61">
        <v>0</v>
      </c>
      <c r="BF41" s="63">
        <v>0</v>
      </c>
      <c r="BG41" s="61">
        <f t="shared" si="4"/>
        <v>0</v>
      </c>
      <c r="BH41" s="63">
        <f t="shared" si="5"/>
        <v>0</v>
      </c>
      <c r="BI41" s="61">
        <f t="shared" si="6"/>
        <v>0</v>
      </c>
      <c r="BJ41" s="63">
        <f t="shared" si="7"/>
        <v>0</v>
      </c>
      <c r="BK41" s="61">
        <v>0</v>
      </c>
      <c r="BL41" s="63">
        <v>0</v>
      </c>
      <c r="BM41" s="61">
        <v>0</v>
      </c>
      <c r="BN41" s="63">
        <v>0</v>
      </c>
      <c r="BO41" s="61">
        <v>0</v>
      </c>
      <c r="BP41" s="63">
        <v>0</v>
      </c>
      <c r="BQ41" s="61">
        <v>0</v>
      </c>
      <c r="BR41" s="63">
        <v>0</v>
      </c>
      <c r="BS41" s="61">
        <f t="shared" si="8"/>
        <v>0</v>
      </c>
      <c r="BT41" s="63">
        <f t="shared" si="9"/>
        <v>0</v>
      </c>
      <c r="BU41" s="61">
        <f t="shared" si="10"/>
        <v>0</v>
      </c>
      <c r="BV41" s="63">
        <f t="shared" si="11"/>
        <v>0</v>
      </c>
      <c r="BW41" s="61">
        <f t="shared" si="12"/>
        <v>3</v>
      </c>
      <c r="BX41" s="63">
        <f t="shared" si="13"/>
        <v>7.5</v>
      </c>
      <c r="BY41" s="61">
        <f t="shared" si="14"/>
        <v>0</v>
      </c>
      <c r="BZ41" s="63">
        <f t="shared" si="15"/>
        <v>0</v>
      </c>
      <c r="CA41" s="61">
        <v>0</v>
      </c>
      <c r="CB41" s="63">
        <v>0</v>
      </c>
      <c r="CC41" s="61">
        <v>0</v>
      </c>
      <c r="CD41" s="63">
        <v>0</v>
      </c>
      <c r="CE41" s="61">
        <v>0</v>
      </c>
      <c r="CF41" s="63">
        <v>0</v>
      </c>
      <c r="CG41" s="61">
        <v>0</v>
      </c>
      <c r="CH41" s="63">
        <v>0</v>
      </c>
      <c r="CI41" s="61">
        <v>0</v>
      </c>
      <c r="CJ41" s="63">
        <v>0</v>
      </c>
      <c r="CK41" s="61">
        <v>0</v>
      </c>
      <c r="CL41" s="63">
        <v>0</v>
      </c>
      <c r="CM41" s="61">
        <v>0</v>
      </c>
      <c r="CN41" s="63">
        <v>0</v>
      </c>
      <c r="CO41" s="61">
        <v>0</v>
      </c>
      <c r="CP41" s="63">
        <v>0</v>
      </c>
      <c r="CQ41" s="61">
        <v>0</v>
      </c>
      <c r="CR41" s="63">
        <v>0</v>
      </c>
      <c r="CS41" s="61">
        <v>0</v>
      </c>
      <c r="CT41" s="63">
        <v>0</v>
      </c>
      <c r="CU41" s="61">
        <v>0</v>
      </c>
      <c r="CV41" s="63">
        <v>0</v>
      </c>
      <c r="CW41" s="61">
        <v>0</v>
      </c>
      <c r="CX41" s="63">
        <v>0</v>
      </c>
      <c r="CY41" s="61">
        <v>0</v>
      </c>
      <c r="CZ41" s="63">
        <v>0</v>
      </c>
      <c r="DA41" s="61">
        <f t="shared" si="16"/>
        <v>0</v>
      </c>
      <c r="DB41" s="63">
        <f t="shared" si="17"/>
        <v>0</v>
      </c>
      <c r="DC41" s="61">
        <v>0</v>
      </c>
      <c r="DD41" s="63">
        <v>0</v>
      </c>
      <c r="DE41" s="61">
        <v>0</v>
      </c>
      <c r="DF41" s="63">
        <v>0</v>
      </c>
      <c r="DG41" s="61">
        <v>0</v>
      </c>
      <c r="DH41" s="63">
        <v>0</v>
      </c>
      <c r="DI41" s="61">
        <v>0</v>
      </c>
      <c r="DJ41" s="63">
        <v>0</v>
      </c>
      <c r="DK41" s="61">
        <v>0</v>
      </c>
      <c r="DL41" s="63">
        <v>150.2775</v>
      </c>
      <c r="DM41" s="61">
        <f t="shared" si="18"/>
        <v>0</v>
      </c>
      <c r="DN41" s="63">
        <f t="shared" si="19"/>
        <v>0</v>
      </c>
      <c r="DO41" s="61">
        <v>0</v>
      </c>
      <c r="DP41" s="63">
        <v>0</v>
      </c>
      <c r="DQ41" s="61">
        <v>0</v>
      </c>
      <c r="DR41" s="63">
        <v>0</v>
      </c>
      <c r="DS41" s="61">
        <f t="shared" si="20"/>
        <v>0</v>
      </c>
      <c r="DT41" s="63">
        <f t="shared" si="21"/>
        <v>150.2775</v>
      </c>
      <c r="DU41" s="61">
        <f t="shared" si="22"/>
        <v>0</v>
      </c>
      <c r="DV41" s="63">
        <f t="shared" si="23"/>
        <v>0</v>
      </c>
      <c r="DW41" s="61">
        <v>0</v>
      </c>
      <c r="DX41" s="63">
        <v>0</v>
      </c>
      <c r="DY41" s="61">
        <v>0</v>
      </c>
      <c r="DZ41" s="63">
        <v>0</v>
      </c>
      <c r="EA41" s="61">
        <v>0</v>
      </c>
      <c r="EB41" s="63">
        <v>0</v>
      </c>
      <c r="EC41" s="61">
        <v>0</v>
      </c>
      <c r="ED41" s="63">
        <v>0</v>
      </c>
      <c r="EE41" s="61">
        <v>0</v>
      </c>
      <c r="EF41" s="63">
        <v>0</v>
      </c>
      <c r="EG41" s="61">
        <v>0</v>
      </c>
      <c r="EH41" s="63">
        <v>0</v>
      </c>
      <c r="EI41" s="61">
        <v>0</v>
      </c>
      <c r="EJ41" s="63">
        <v>0</v>
      </c>
      <c r="EK41" s="61">
        <v>0</v>
      </c>
      <c r="EL41" s="63">
        <v>0</v>
      </c>
      <c r="EM41" s="61">
        <v>0</v>
      </c>
      <c r="EN41" s="63">
        <v>3.33</v>
      </c>
      <c r="EO41" s="61">
        <v>0</v>
      </c>
      <c r="EP41" s="63">
        <v>0</v>
      </c>
      <c r="EQ41" s="61">
        <v>0</v>
      </c>
      <c r="ER41" s="63">
        <v>0</v>
      </c>
      <c r="ES41" s="61">
        <v>0</v>
      </c>
      <c r="ET41" s="63">
        <v>0</v>
      </c>
      <c r="EU41" s="61">
        <f>BW41+DS41+DW4141+EA41+EE41+EI41+EM41+EQ41</f>
        <v>3</v>
      </c>
      <c r="EV41" s="63">
        <f>BX41+DT41+DX4141+EB41+EF41+EJ41+EN41+ER41</f>
        <v>161.10750000000002</v>
      </c>
      <c r="EW41" s="61">
        <f>BY41+DU41+DY4141+EC41+EG41+EK41+EO41+ES41</f>
        <v>0</v>
      </c>
      <c r="EX41" s="63">
        <f>BZ41+DV41+DZ4141+ED41+EH41+EL41+EP41+ET41</f>
        <v>0</v>
      </c>
      <c r="EY41" s="61">
        <v>0</v>
      </c>
      <c r="EZ41" s="63">
        <v>85.462500000000006</v>
      </c>
      <c r="FA41" s="61">
        <v>0</v>
      </c>
      <c r="FB41" s="63">
        <v>0</v>
      </c>
      <c r="FC41" s="61">
        <f t="shared" si="24"/>
        <v>3</v>
      </c>
      <c r="FD41" s="63">
        <f t="shared" si="25"/>
        <v>246.57000000000002</v>
      </c>
      <c r="FE41" s="61">
        <f t="shared" si="26"/>
        <v>0</v>
      </c>
      <c r="FF41" s="63">
        <f t="shared" si="27"/>
        <v>0</v>
      </c>
    </row>
    <row r="42" spans="1:162" x14ac:dyDescent="0.25">
      <c r="A42" s="61">
        <v>30</v>
      </c>
      <c r="B42" s="61" t="s">
        <v>43</v>
      </c>
      <c r="C42" s="61">
        <v>1</v>
      </c>
      <c r="D42" s="63">
        <v>3.75</v>
      </c>
      <c r="E42" s="61">
        <v>0</v>
      </c>
      <c r="F42" s="63">
        <v>0</v>
      </c>
      <c r="G42" s="61">
        <v>0</v>
      </c>
      <c r="H42" s="63">
        <v>0</v>
      </c>
      <c r="I42" s="61">
        <v>0</v>
      </c>
      <c r="J42" s="63">
        <v>0</v>
      </c>
      <c r="K42" s="61">
        <v>1</v>
      </c>
      <c r="L42" s="63">
        <v>3.75</v>
      </c>
      <c r="M42" s="61">
        <v>0</v>
      </c>
      <c r="N42" s="63">
        <v>0</v>
      </c>
      <c r="O42" s="61">
        <v>0</v>
      </c>
      <c r="P42" s="63">
        <v>0</v>
      </c>
      <c r="Q42" s="61">
        <v>0</v>
      </c>
      <c r="R42" s="63">
        <v>0</v>
      </c>
      <c r="S42" s="61">
        <v>0</v>
      </c>
      <c r="T42" s="63">
        <v>0</v>
      </c>
      <c r="U42" s="61">
        <v>0</v>
      </c>
      <c r="V42" s="63">
        <v>0</v>
      </c>
      <c r="W42" s="61">
        <v>0</v>
      </c>
      <c r="X42" s="63">
        <v>0</v>
      </c>
      <c r="Y42" s="61">
        <v>0</v>
      </c>
      <c r="Z42" s="63">
        <v>0</v>
      </c>
      <c r="AA42" s="61">
        <v>0</v>
      </c>
      <c r="AB42" s="63">
        <v>0</v>
      </c>
      <c r="AC42" s="61">
        <v>0</v>
      </c>
      <c r="AD42" s="63">
        <v>0</v>
      </c>
      <c r="AE42" s="61">
        <v>0</v>
      </c>
      <c r="AF42" s="63">
        <v>0</v>
      </c>
      <c r="AG42" s="61">
        <v>0</v>
      </c>
      <c r="AH42" s="63">
        <v>0</v>
      </c>
      <c r="AI42" s="61">
        <v>0</v>
      </c>
      <c r="AJ42" s="63">
        <v>0</v>
      </c>
      <c r="AK42" s="61">
        <v>0</v>
      </c>
      <c r="AL42" s="63">
        <v>0</v>
      </c>
      <c r="AM42" s="61">
        <v>0</v>
      </c>
      <c r="AN42" s="63">
        <v>0</v>
      </c>
      <c r="AO42" s="61">
        <v>0</v>
      </c>
      <c r="AP42" s="63">
        <v>0</v>
      </c>
      <c r="AQ42" s="61">
        <f t="shared" si="0"/>
        <v>2</v>
      </c>
      <c r="AR42" s="63">
        <f t="shared" si="1"/>
        <v>7.5</v>
      </c>
      <c r="AS42" s="61">
        <f t="shared" si="2"/>
        <v>0</v>
      </c>
      <c r="AT42" s="63">
        <f t="shared" si="3"/>
        <v>0</v>
      </c>
      <c r="AU42" s="61">
        <v>0</v>
      </c>
      <c r="AV42" s="63">
        <v>0</v>
      </c>
      <c r="AW42" s="61">
        <v>0</v>
      </c>
      <c r="AX42" s="63">
        <v>0</v>
      </c>
      <c r="AY42" s="61">
        <v>0</v>
      </c>
      <c r="AZ42" s="63">
        <v>0</v>
      </c>
      <c r="BA42" s="61">
        <v>0</v>
      </c>
      <c r="BB42" s="63">
        <v>0</v>
      </c>
      <c r="BC42" s="61">
        <v>0</v>
      </c>
      <c r="BD42" s="63">
        <v>0</v>
      </c>
      <c r="BE42" s="61">
        <v>0</v>
      </c>
      <c r="BF42" s="63">
        <v>0</v>
      </c>
      <c r="BG42" s="61">
        <f t="shared" si="4"/>
        <v>0</v>
      </c>
      <c r="BH42" s="63">
        <f t="shared" si="5"/>
        <v>0</v>
      </c>
      <c r="BI42" s="61">
        <f t="shared" si="6"/>
        <v>0</v>
      </c>
      <c r="BJ42" s="63">
        <f t="shared" si="7"/>
        <v>0</v>
      </c>
      <c r="BK42" s="61">
        <v>0</v>
      </c>
      <c r="BL42" s="63">
        <v>0</v>
      </c>
      <c r="BM42" s="61">
        <v>0</v>
      </c>
      <c r="BN42" s="63">
        <v>0</v>
      </c>
      <c r="BO42" s="61">
        <v>0</v>
      </c>
      <c r="BP42" s="63">
        <v>0</v>
      </c>
      <c r="BQ42" s="61">
        <v>0</v>
      </c>
      <c r="BR42" s="63">
        <v>0</v>
      </c>
      <c r="BS42" s="61">
        <f t="shared" si="8"/>
        <v>0</v>
      </c>
      <c r="BT42" s="63">
        <f t="shared" si="9"/>
        <v>0</v>
      </c>
      <c r="BU42" s="61">
        <f t="shared" si="10"/>
        <v>0</v>
      </c>
      <c r="BV42" s="63">
        <f t="shared" si="11"/>
        <v>0</v>
      </c>
      <c r="BW42" s="61">
        <f t="shared" si="12"/>
        <v>2</v>
      </c>
      <c r="BX42" s="63">
        <f t="shared" si="13"/>
        <v>7.5</v>
      </c>
      <c r="BY42" s="61">
        <f t="shared" si="14"/>
        <v>0</v>
      </c>
      <c r="BZ42" s="63">
        <f t="shared" si="15"/>
        <v>0</v>
      </c>
      <c r="CA42" s="61">
        <v>0</v>
      </c>
      <c r="CB42" s="63">
        <v>0</v>
      </c>
      <c r="CC42" s="61">
        <v>0</v>
      </c>
      <c r="CD42" s="63">
        <v>0</v>
      </c>
      <c r="CE42" s="61">
        <v>0</v>
      </c>
      <c r="CF42" s="63">
        <v>0</v>
      </c>
      <c r="CG42" s="61">
        <v>0</v>
      </c>
      <c r="CH42" s="63">
        <v>0</v>
      </c>
      <c r="CI42" s="61">
        <v>0</v>
      </c>
      <c r="CJ42" s="63">
        <v>0</v>
      </c>
      <c r="CK42" s="61">
        <v>0</v>
      </c>
      <c r="CL42" s="63">
        <v>0</v>
      </c>
      <c r="CM42" s="61">
        <v>0</v>
      </c>
      <c r="CN42" s="63">
        <v>0</v>
      </c>
      <c r="CO42" s="61">
        <v>0</v>
      </c>
      <c r="CP42" s="63">
        <v>0</v>
      </c>
      <c r="CQ42" s="61">
        <v>0</v>
      </c>
      <c r="CR42" s="63">
        <v>0</v>
      </c>
      <c r="CS42" s="61">
        <v>0</v>
      </c>
      <c r="CT42" s="63">
        <v>0</v>
      </c>
      <c r="CU42" s="61">
        <v>0</v>
      </c>
      <c r="CV42" s="63">
        <v>0</v>
      </c>
      <c r="CW42" s="61">
        <v>0</v>
      </c>
      <c r="CX42" s="63">
        <v>0</v>
      </c>
      <c r="CY42" s="61">
        <v>0</v>
      </c>
      <c r="CZ42" s="63">
        <v>0</v>
      </c>
      <c r="DA42" s="61">
        <f t="shared" si="16"/>
        <v>0</v>
      </c>
      <c r="DB42" s="63">
        <f t="shared" si="17"/>
        <v>0</v>
      </c>
      <c r="DC42" s="61">
        <v>0</v>
      </c>
      <c r="DD42" s="63">
        <v>0</v>
      </c>
      <c r="DE42" s="61">
        <v>0</v>
      </c>
      <c r="DF42" s="63">
        <v>0</v>
      </c>
      <c r="DG42" s="61">
        <v>0</v>
      </c>
      <c r="DH42" s="63">
        <v>0</v>
      </c>
      <c r="DI42" s="61">
        <v>0</v>
      </c>
      <c r="DJ42" s="63">
        <v>0</v>
      </c>
      <c r="DK42" s="61">
        <v>0</v>
      </c>
      <c r="DL42" s="63">
        <v>37.5</v>
      </c>
      <c r="DM42" s="61">
        <f t="shared" si="18"/>
        <v>0</v>
      </c>
      <c r="DN42" s="63">
        <f t="shared" si="19"/>
        <v>0</v>
      </c>
      <c r="DO42" s="61">
        <v>0</v>
      </c>
      <c r="DP42" s="63">
        <v>0</v>
      </c>
      <c r="DQ42" s="61">
        <v>0</v>
      </c>
      <c r="DR42" s="63">
        <v>0</v>
      </c>
      <c r="DS42" s="61">
        <f t="shared" si="20"/>
        <v>0</v>
      </c>
      <c r="DT42" s="63">
        <f t="shared" si="21"/>
        <v>37.5</v>
      </c>
      <c r="DU42" s="61">
        <f t="shared" si="22"/>
        <v>0</v>
      </c>
      <c r="DV42" s="63">
        <f t="shared" si="23"/>
        <v>0</v>
      </c>
      <c r="DW42" s="61">
        <v>0</v>
      </c>
      <c r="DX42" s="63">
        <v>0</v>
      </c>
      <c r="DY42" s="61">
        <v>0</v>
      </c>
      <c r="DZ42" s="63">
        <v>0</v>
      </c>
      <c r="EA42" s="61">
        <v>0</v>
      </c>
      <c r="EB42" s="63">
        <v>0</v>
      </c>
      <c r="EC42" s="61">
        <v>0</v>
      </c>
      <c r="ED42" s="63">
        <v>0</v>
      </c>
      <c r="EE42" s="61">
        <v>0</v>
      </c>
      <c r="EF42" s="63">
        <v>0</v>
      </c>
      <c r="EG42" s="61">
        <v>0</v>
      </c>
      <c r="EH42" s="63">
        <v>0</v>
      </c>
      <c r="EI42" s="61">
        <v>0</v>
      </c>
      <c r="EJ42" s="63">
        <v>0</v>
      </c>
      <c r="EK42" s="61">
        <v>0</v>
      </c>
      <c r="EL42" s="63">
        <v>0</v>
      </c>
      <c r="EM42" s="61">
        <v>0</v>
      </c>
      <c r="EN42" s="63">
        <v>1.5</v>
      </c>
      <c r="EO42" s="61">
        <v>0</v>
      </c>
      <c r="EP42" s="63">
        <v>0</v>
      </c>
      <c r="EQ42" s="61">
        <v>0</v>
      </c>
      <c r="ER42" s="63">
        <v>0</v>
      </c>
      <c r="ES42" s="61">
        <v>0</v>
      </c>
      <c r="ET42" s="63">
        <v>0</v>
      </c>
      <c r="EU42" s="61">
        <f>BW42+DS42+DW4242+EA42+EE42+EI42+EM42+EQ42</f>
        <v>2</v>
      </c>
      <c r="EV42" s="63">
        <f>BX42+DT42+DX4242+EB42+EF42+EJ42+EN42+ER42</f>
        <v>46.5</v>
      </c>
      <c r="EW42" s="61">
        <f>BY42+DU42+DY4242+EC42+EG42+EK42+EO42+ES42</f>
        <v>0</v>
      </c>
      <c r="EX42" s="63">
        <f>BZ42+DV42+DZ4242+ED42+EH42+EL42+EP42+ET42</f>
        <v>0</v>
      </c>
      <c r="EY42" s="61">
        <v>0</v>
      </c>
      <c r="EZ42" s="63">
        <v>3.375</v>
      </c>
      <c r="FA42" s="61">
        <v>0</v>
      </c>
      <c r="FB42" s="63">
        <v>0</v>
      </c>
      <c r="FC42" s="61">
        <f t="shared" si="24"/>
        <v>2</v>
      </c>
      <c r="FD42" s="63">
        <f t="shared" si="25"/>
        <v>49.875</v>
      </c>
      <c r="FE42" s="61">
        <f t="shared" si="26"/>
        <v>0</v>
      </c>
      <c r="FF42" s="63">
        <f t="shared" si="27"/>
        <v>0</v>
      </c>
    </row>
    <row r="43" spans="1:162" x14ac:dyDescent="0.25">
      <c r="A43" s="61">
        <v>31</v>
      </c>
      <c r="B43" s="61" t="s">
        <v>44</v>
      </c>
      <c r="C43" s="61">
        <v>3</v>
      </c>
      <c r="D43" s="63">
        <v>18.75</v>
      </c>
      <c r="E43" s="61">
        <v>0</v>
      </c>
      <c r="F43" s="63">
        <v>0</v>
      </c>
      <c r="G43" s="61">
        <v>0</v>
      </c>
      <c r="H43" s="63">
        <v>0</v>
      </c>
      <c r="I43" s="61">
        <v>0</v>
      </c>
      <c r="J43" s="63">
        <v>0</v>
      </c>
      <c r="K43" s="61">
        <v>0</v>
      </c>
      <c r="L43" s="63">
        <v>0</v>
      </c>
      <c r="M43" s="61">
        <v>0</v>
      </c>
      <c r="N43" s="63">
        <v>0</v>
      </c>
      <c r="O43" s="61">
        <v>0</v>
      </c>
      <c r="P43" s="63">
        <v>0</v>
      </c>
      <c r="Q43" s="61">
        <v>0</v>
      </c>
      <c r="R43" s="63">
        <v>0</v>
      </c>
      <c r="S43" s="61">
        <v>0</v>
      </c>
      <c r="T43" s="63">
        <v>0</v>
      </c>
      <c r="U43" s="61">
        <v>0</v>
      </c>
      <c r="V43" s="63">
        <v>0</v>
      </c>
      <c r="W43" s="61">
        <v>0</v>
      </c>
      <c r="X43" s="63">
        <v>3.75</v>
      </c>
      <c r="Y43" s="61">
        <v>0</v>
      </c>
      <c r="Z43" s="63">
        <v>0</v>
      </c>
      <c r="AA43" s="61">
        <v>0</v>
      </c>
      <c r="AB43" s="63">
        <v>0</v>
      </c>
      <c r="AC43" s="61">
        <v>0</v>
      </c>
      <c r="AD43" s="63">
        <v>0</v>
      </c>
      <c r="AE43" s="61">
        <v>0</v>
      </c>
      <c r="AF43" s="63">
        <v>0</v>
      </c>
      <c r="AG43" s="61">
        <v>0</v>
      </c>
      <c r="AH43" s="63">
        <v>0</v>
      </c>
      <c r="AI43" s="61">
        <v>0</v>
      </c>
      <c r="AJ43" s="63">
        <v>0</v>
      </c>
      <c r="AK43" s="61">
        <v>0</v>
      </c>
      <c r="AL43" s="63">
        <v>0</v>
      </c>
      <c r="AM43" s="61">
        <v>0</v>
      </c>
      <c r="AN43" s="63">
        <v>0</v>
      </c>
      <c r="AO43" s="61">
        <v>0</v>
      </c>
      <c r="AP43" s="63">
        <v>0</v>
      </c>
      <c r="AQ43" s="61">
        <f t="shared" si="0"/>
        <v>3</v>
      </c>
      <c r="AR43" s="63">
        <f t="shared" si="1"/>
        <v>22.5</v>
      </c>
      <c r="AS43" s="61">
        <f t="shared" si="2"/>
        <v>0</v>
      </c>
      <c r="AT43" s="63">
        <f t="shared" si="3"/>
        <v>0</v>
      </c>
      <c r="AU43" s="61">
        <v>0</v>
      </c>
      <c r="AV43" s="63">
        <v>90.78</v>
      </c>
      <c r="AW43" s="61">
        <v>1</v>
      </c>
      <c r="AX43" s="63">
        <v>158</v>
      </c>
      <c r="AY43" s="61">
        <v>0</v>
      </c>
      <c r="AZ43" s="63">
        <v>0</v>
      </c>
      <c r="BA43" s="61">
        <v>0</v>
      </c>
      <c r="BB43" s="63">
        <v>0</v>
      </c>
      <c r="BC43" s="61">
        <v>1</v>
      </c>
      <c r="BD43" s="63">
        <v>264</v>
      </c>
      <c r="BE43" s="61">
        <v>0</v>
      </c>
      <c r="BF43" s="63">
        <v>0</v>
      </c>
      <c r="BG43" s="61">
        <f t="shared" si="4"/>
        <v>1</v>
      </c>
      <c r="BH43" s="63">
        <f t="shared" si="5"/>
        <v>354.78</v>
      </c>
      <c r="BI43" s="61">
        <f t="shared" si="6"/>
        <v>1</v>
      </c>
      <c r="BJ43" s="63">
        <f t="shared" si="7"/>
        <v>158</v>
      </c>
      <c r="BK43" s="61">
        <v>1</v>
      </c>
      <c r="BL43" s="63">
        <v>504.75</v>
      </c>
      <c r="BM43" s="61">
        <v>5</v>
      </c>
      <c r="BN43" s="63">
        <v>2171</v>
      </c>
      <c r="BO43" s="61">
        <v>5</v>
      </c>
      <c r="BP43" s="63">
        <v>1925.25</v>
      </c>
      <c r="BQ43" s="61">
        <v>0</v>
      </c>
      <c r="BR43" s="63">
        <v>0</v>
      </c>
      <c r="BS43" s="61">
        <f t="shared" si="8"/>
        <v>6</v>
      </c>
      <c r="BT43" s="63">
        <f t="shared" si="9"/>
        <v>2430</v>
      </c>
      <c r="BU43" s="61">
        <f t="shared" si="10"/>
        <v>5</v>
      </c>
      <c r="BV43" s="63">
        <f t="shared" si="11"/>
        <v>2171</v>
      </c>
      <c r="BW43" s="61">
        <f t="shared" si="12"/>
        <v>10</v>
      </c>
      <c r="BX43" s="63">
        <f t="shared" si="13"/>
        <v>2807.2799999999997</v>
      </c>
      <c r="BY43" s="61">
        <f t="shared" si="14"/>
        <v>6</v>
      </c>
      <c r="BZ43" s="63">
        <f t="shared" si="15"/>
        <v>2329</v>
      </c>
      <c r="CA43" s="61">
        <v>0</v>
      </c>
      <c r="CB43" s="63">
        <v>0</v>
      </c>
      <c r="CC43" s="61">
        <v>34</v>
      </c>
      <c r="CD43" s="63">
        <v>2150</v>
      </c>
      <c r="CE43" s="61">
        <v>0</v>
      </c>
      <c r="CF43" s="63">
        <v>0</v>
      </c>
      <c r="CG43" s="61">
        <v>59</v>
      </c>
      <c r="CH43" s="63">
        <v>2408</v>
      </c>
      <c r="CI43" s="61">
        <v>0</v>
      </c>
      <c r="CJ43" s="63">
        <v>0</v>
      </c>
      <c r="CK43" s="61">
        <v>26</v>
      </c>
      <c r="CL43" s="63">
        <v>5605</v>
      </c>
      <c r="CM43" s="61">
        <v>0</v>
      </c>
      <c r="CN43" s="63">
        <v>0</v>
      </c>
      <c r="CO43" s="61">
        <v>58</v>
      </c>
      <c r="CP43" s="63">
        <v>6071</v>
      </c>
      <c r="CQ43" s="61">
        <v>0</v>
      </c>
      <c r="CR43" s="63">
        <v>0</v>
      </c>
      <c r="CS43" s="61">
        <v>11</v>
      </c>
      <c r="CT43" s="63">
        <v>3741</v>
      </c>
      <c r="CU43" s="61">
        <v>0</v>
      </c>
      <c r="CV43" s="63">
        <v>0</v>
      </c>
      <c r="CW43" s="61">
        <v>3</v>
      </c>
      <c r="CX43" s="63">
        <v>757</v>
      </c>
      <c r="CY43" s="61">
        <v>0</v>
      </c>
      <c r="CZ43" s="63">
        <v>0</v>
      </c>
      <c r="DA43" s="61">
        <f t="shared" si="16"/>
        <v>191</v>
      </c>
      <c r="DB43" s="63">
        <f t="shared" si="17"/>
        <v>20732</v>
      </c>
      <c r="DC43" s="61">
        <v>0</v>
      </c>
      <c r="DD43" s="63">
        <v>0</v>
      </c>
      <c r="DE43" s="61">
        <v>0</v>
      </c>
      <c r="DF43" s="63">
        <v>0</v>
      </c>
      <c r="DG43" s="61">
        <v>0</v>
      </c>
      <c r="DH43" s="63">
        <v>0</v>
      </c>
      <c r="DI43" s="61">
        <v>0</v>
      </c>
      <c r="DJ43" s="63">
        <v>0</v>
      </c>
      <c r="DK43" s="61">
        <v>0</v>
      </c>
      <c r="DL43" s="63">
        <v>22297.5</v>
      </c>
      <c r="DM43" s="61">
        <f t="shared" si="18"/>
        <v>0</v>
      </c>
      <c r="DN43" s="63">
        <f t="shared" si="19"/>
        <v>0</v>
      </c>
      <c r="DO43" s="61">
        <v>0</v>
      </c>
      <c r="DP43" s="63">
        <v>0</v>
      </c>
      <c r="DQ43" s="61">
        <v>0</v>
      </c>
      <c r="DR43" s="63">
        <v>0</v>
      </c>
      <c r="DS43" s="61">
        <f t="shared" si="20"/>
        <v>0</v>
      </c>
      <c r="DT43" s="63">
        <f t="shared" si="21"/>
        <v>22297.5</v>
      </c>
      <c r="DU43" s="61">
        <f t="shared" si="22"/>
        <v>191</v>
      </c>
      <c r="DV43" s="63">
        <f t="shared" si="23"/>
        <v>20732</v>
      </c>
      <c r="DW43" s="61">
        <v>0</v>
      </c>
      <c r="DX43" s="63">
        <v>0</v>
      </c>
      <c r="DY43" s="61">
        <v>0</v>
      </c>
      <c r="DZ43" s="63">
        <v>0</v>
      </c>
      <c r="EA43" s="61">
        <v>0</v>
      </c>
      <c r="EB43" s="63">
        <v>0</v>
      </c>
      <c r="EC43" s="61">
        <v>0</v>
      </c>
      <c r="ED43" s="63">
        <v>0</v>
      </c>
      <c r="EE43" s="61">
        <v>0</v>
      </c>
      <c r="EF43" s="63">
        <v>0</v>
      </c>
      <c r="EG43" s="61">
        <v>44</v>
      </c>
      <c r="EH43" s="63">
        <v>285</v>
      </c>
      <c r="EI43" s="61">
        <v>0</v>
      </c>
      <c r="EJ43" s="63">
        <v>0</v>
      </c>
      <c r="EK43" s="61">
        <v>0</v>
      </c>
      <c r="EL43" s="63">
        <v>0</v>
      </c>
      <c r="EM43" s="61">
        <v>0</v>
      </c>
      <c r="EN43" s="63">
        <v>555.45000000000005</v>
      </c>
      <c r="EO43" s="61">
        <v>0</v>
      </c>
      <c r="EP43" s="63">
        <v>0</v>
      </c>
      <c r="EQ43" s="61">
        <v>0</v>
      </c>
      <c r="ER43" s="63">
        <v>0</v>
      </c>
      <c r="ES43" s="61">
        <v>0</v>
      </c>
      <c r="ET43" s="63">
        <v>0</v>
      </c>
      <c r="EU43" s="61">
        <f>BW43+DS43+DW4343+EA43+EE43+EI43+EM43+EQ43</f>
        <v>10</v>
      </c>
      <c r="EV43" s="63">
        <f>BX43+DT43+DX4343+EB43+EF43+EJ43+EN43+ER43</f>
        <v>25660.23</v>
      </c>
      <c r="EW43" s="61">
        <f>BY43+DU43+DY4343+EC43+EG43+EK43+EO43+ES43</f>
        <v>241</v>
      </c>
      <c r="EX43" s="63">
        <f>BZ43+DV43+DZ4343+ED43+EH43+EL43+EP43+ET43</f>
        <v>23346</v>
      </c>
      <c r="EY43" s="61">
        <v>0</v>
      </c>
      <c r="EZ43" s="63">
        <v>91741.537500000006</v>
      </c>
      <c r="FA43" s="61">
        <v>11283</v>
      </c>
      <c r="FB43" s="63">
        <v>27337</v>
      </c>
      <c r="FC43" s="61">
        <f t="shared" si="24"/>
        <v>10</v>
      </c>
      <c r="FD43" s="63">
        <f t="shared" si="25"/>
        <v>117401.7675</v>
      </c>
      <c r="FE43" s="61">
        <f t="shared" si="26"/>
        <v>11524</v>
      </c>
      <c r="FF43" s="63">
        <f t="shared" si="27"/>
        <v>50683</v>
      </c>
    </row>
    <row r="44" spans="1:162" s="60" customFormat="1" x14ac:dyDescent="0.25">
      <c r="A44" s="67" t="s">
        <v>45</v>
      </c>
      <c r="B44" s="67"/>
      <c r="C44" s="62">
        <v>76</v>
      </c>
      <c r="D44" s="62">
        <v>1700.8425</v>
      </c>
      <c r="E44" s="62">
        <v>1301</v>
      </c>
      <c r="F44" s="62">
        <v>9369.34</v>
      </c>
      <c r="G44" s="62">
        <v>0</v>
      </c>
      <c r="H44" s="62">
        <v>0</v>
      </c>
      <c r="I44" s="62">
        <v>0</v>
      </c>
      <c r="J44" s="62">
        <v>0</v>
      </c>
      <c r="K44" s="62">
        <v>16</v>
      </c>
      <c r="L44" s="62">
        <v>30.75</v>
      </c>
      <c r="M44" s="62">
        <v>167</v>
      </c>
      <c r="N44" s="62">
        <v>258.33</v>
      </c>
      <c r="O44" s="62">
        <v>0</v>
      </c>
      <c r="P44" s="62">
        <v>0</v>
      </c>
      <c r="Q44" s="62">
        <v>0</v>
      </c>
      <c r="R44" s="62">
        <v>0</v>
      </c>
      <c r="S44" s="62">
        <v>3</v>
      </c>
      <c r="T44" s="62">
        <v>11.925000000000001</v>
      </c>
      <c r="U44" s="62">
        <v>0</v>
      </c>
      <c r="V44" s="62">
        <v>0</v>
      </c>
      <c r="W44" s="62">
        <v>12</v>
      </c>
      <c r="X44" s="62">
        <v>38.549999999999997</v>
      </c>
      <c r="Y44" s="62">
        <v>0</v>
      </c>
      <c r="Z44" s="62">
        <v>0</v>
      </c>
      <c r="AA44" s="62">
        <v>2</v>
      </c>
      <c r="AB44" s="62">
        <v>22.5</v>
      </c>
      <c r="AC44" s="62">
        <v>0</v>
      </c>
      <c r="AD44" s="62">
        <v>0</v>
      </c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39</v>
      </c>
      <c r="AN44" s="62">
        <v>293.25</v>
      </c>
      <c r="AO44" s="62">
        <v>15495</v>
      </c>
      <c r="AP44" s="62">
        <v>38480.089999999997</v>
      </c>
      <c r="AQ44" s="62">
        <f t="shared" si="0"/>
        <v>148</v>
      </c>
      <c r="AR44" s="62">
        <f t="shared" si="1"/>
        <v>2097.8175000000001</v>
      </c>
      <c r="AS44" s="62">
        <f t="shared" si="2"/>
        <v>16963</v>
      </c>
      <c r="AT44" s="62">
        <f t="shared" si="3"/>
        <v>48107.759999999995</v>
      </c>
      <c r="AU44" s="62">
        <v>5</v>
      </c>
      <c r="AV44" s="62">
        <v>902.22749999999996</v>
      </c>
      <c r="AW44" s="62">
        <v>1</v>
      </c>
      <c r="AX44" s="62">
        <v>158</v>
      </c>
      <c r="AY44" s="62">
        <v>0</v>
      </c>
      <c r="AZ44" s="62">
        <v>0</v>
      </c>
      <c r="BA44" s="62">
        <v>0</v>
      </c>
      <c r="BB44" s="62">
        <v>0</v>
      </c>
      <c r="BC44" s="62">
        <v>10</v>
      </c>
      <c r="BD44" s="62">
        <v>1142.7225000000001</v>
      </c>
      <c r="BE44" s="62">
        <v>6</v>
      </c>
      <c r="BF44" s="62">
        <v>674.16</v>
      </c>
      <c r="BG44" s="62">
        <f t="shared" si="4"/>
        <v>15</v>
      </c>
      <c r="BH44" s="62">
        <f t="shared" si="5"/>
        <v>2044.95</v>
      </c>
      <c r="BI44" s="62">
        <f t="shared" si="6"/>
        <v>7</v>
      </c>
      <c r="BJ44" s="62">
        <f t="shared" si="7"/>
        <v>832.16</v>
      </c>
      <c r="BK44" s="62">
        <v>11</v>
      </c>
      <c r="BL44" s="62">
        <v>3521.8724999999999</v>
      </c>
      <c r="BM44" s="62">
        <v>10</v>
      </c>
      <c r="BN44" s="62">
        <v>2311</v>
      </c>
      <c r="BO44" s="62">
        <v>41</v>
      </c>
      <c r="BP44" s="62">
        <v>11337.254999999999</v>
      </c>
      <c r="BQ44" s="62">
        <v>145</v>
      </c>
      <c r="BR44" s="62">
        <v>28821.94</v>
      </c>
      <c r="BS44" s="62">
        <f t="shared" si="8"/>
        <v>52</v>
      </c>
      <c r="BT44" s="62">
        <f t="shared" si="9"/>
        <v>14859.127499999999</v>
      </c>
      <c r="BU44" s="62">
        <f t="shared" si="10"/>
        <v>155</v>
      </c>
      <c r="BV44" s="62">
        <f t="shared" si="11"/>
        <v>31132.94</v>
      </c>
      <c r="BW44" s="62">
        <f t="shared" si="12"/>
        <v>215</v>
      </c>
      <c r="BX44" s="62">
        <f t="shared" si="13"/>
        <v>19001.894999999997</v>
      </c>
      <c r="BY44" s="62">
        <f t="shared" si="14"/>
        <v>17125</v>
      </c>
      <c r="BZ44" s="62">
        <f t="shared" si="15"/>
        <v>80072.86</v>
      </c>
      <c r="CA44" s="62">
        <v>0</v>
      </c>
      <c r="CB44" s="62">
        <v>0</v>
      </c>
      <c r="CC44" s="62">
        <v>630</v>
      </c>
      <c r="CD44" s="62">
        <v>45374.63</v>
      </c>
      <c r="CE44" s="62">
        <v>0</v>
      </c>
      <c r="CF44" s="62">
        <v>0</v>
      </c>
      <c r="CG44" s="62">
        <v>2894</v>
      </c>
      <c r="CH44" s="62">
        <v>81217.72</v>
      </c>
      <c r="CI44" s="62">
        <v>0</v>
      </c>
      <c r="CJ44" s="62">
        <v>0</v>
      </c>
      <c r="CK44" s="62">
        <v>927</v>
      </c>
      <c r="CL44" s="62">
        <v>111209.56</v>
      </c>
      <c r="CM44" s="62">
        <v>0</v>
      </c>
      <c r="CN44" s="62">
        <v>0</v>
      </c>
      <c r="CO44" s="62">
        <v>1378</v>
      </c>
      <c r="CP44" s="62">
        <v>110740.45</v>
      </c>
      <c r="CQ44" s="62">
        <v>0</v>
      </c>
      <c r="CR44" s="62">
        <v>0</v>
      </c>
      <c r="CS44" s="62">
        <v>633</v>
      </c>
      <c r="CT44" s="62">
        <v>97463.86</v>
      </c>
      <c r="CU44" s="62">
        <v>0</v>
      </c>
      <c r="CV44" s="62">
        <v>0</v>
      </c>
      <c r="CW44" s="62">
        <v>800</v>
      </c>
      <c r="CX44" s="62">
        <v>52448.68</v>
      </c>
      <c r="CY44" s="62">
        <v>0</v>
      </c>
      <c r="CZ44" s="62">
        <v>0</v>
      </c>
      <c r="DA44" s="62">
        <f t="shared" si="16"/>
        <v>7262</v>
      </c>
      <c r="DB44" s="62">
        <f t="shared" si="17"/>
        <v>498454.89999999997</v>
      </c>
      <c r="DC44" s="62">
        <v>0</v>
      </c>
      <c r="DD44" s="62">
        <v>0</v>
      </c>
      <c r="DE44" s="62">
        <v>1103</v>
      </c>
      <c r="DF44" s="62">
        <v>19659.810000000001</v>
      </c>
      <c r="DG44" s="62">
        <v>0</v>
      </c>
      <c r="DH44" s="62">
        <v>0</v>
      </c>
      <c r="DI44" s="62">
        <v>890</v>
      </c>
      <c r="DJ44" s="62">
        <v>26859.19</v>
      </c>
      <c r="DK44" s="62">
        <v>0</v>
      </c>
      <c r="DL44" s="62">
        <v>237239.9025</v>
      </c>
      <c r="DM44" s="62">
        <f t="shared" si="18"/>
        <v>1993</v>
      </c>
      <c r="DN44" s="62">
        <f t="shared" si="19"/>
        <v>46519</v>
      </c>
      <c r="DO44" s="62">
        <v>0</v>
      </c>
      <c r="DP44" s="62">
        <v>0</v>
      </c>
      <c r="DQ44" s="62">
        <v>0</v>
      </c>
      <c r="DR44" s="62">
        <v>0</v>
      </c>
      <c r="DS44" s="62">
        <f t="shared" si="20"/>
        <v>0</v>
      </c>
      <c r="DT44" s="62">
        <f t="shared" si="21"/>
        <v>237239.9025</v>
      </c>
      <c r="DU44" s="62">
        <f t="shared" si="22"/>
        <v>9255</v>
      </c>
      <c r="DV44" s="62">
        <f t="shared" si="23"/>
        <v>544973.89999999991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93</v>
      </c>
      <c r="ED44" s="62">
        <v>1011.56</v>
      </c>
      <c r="EE44" s="62">
        <v>0</v>
      </c>
      <c r="EF44" s="62">
        <v>0</v>
      </c>
      <c r="EG44" s="62">
        <v>679</v>
      </c>
      <c r="EH44" s="62">
        <v>8379.73</v>
      </c>
      <c r="EI44" s="62">
        <v>0</v>
      </c>
      <c r="EJ44" s="62">
        <v>0</v>
      </c>
      <c r="EK44" s="62">
        <v>1</v>
      </c>
      <c r="EL44" s="62">
        <v>0.39</v>
      </c>
      <c r="EM44" s="62">
        <v>0</v>
      </c>
      <c r="EN44" s="62">
        <v>67790.497499999998</v>
      </c>
      <c r="EO44" s="62">
        <v>431</v>
      </c>
      <c r="EP44" s="62">
        <v>1849.44</v>
      </c>
      <c r="EQ44" s="62">
        <v>0</v>
      </c>
      <c r="ER44" s="62">
        <v>0</v>
      </c>
      <c r="ES44" s="62">
        <v>4</v>
      </c>
      <c r="ET44" s="62">
        <v>13.47</v>
      </c>
      <c r="EU44" s="62">
        <f>BW44+DS44+DW4444+EA44+EE44+EI44+EM44+EQ44</f>
        <v>215</v>
      </c>
      <c r="EV44" s="62">
        <f>BX44+DT44+DX4444+EB44+EF44+EJ44+EN44+ER44</f>
        <v>324032.29499999998</v>
      </c>
      <c r="EW44" s="62">
        <f>BY44+DU44+DY4444+EC44+EG44+EK44+EO44+ES44</f>
        <v>27588</v>
      </c>
      <c r="EX44" s="62">
        <f>BZ44+DV44+DZ4444+ED44+EH44+EL44+EP44+ET44</f>
        <v>636301.34999999986</v>
      </c>
      <c r="EY44" s="62">
        <v>0</v>
      </c>
      <c r="EZ44" s="62">
        <v>673475.03249999997</v>
      </c>
      <c r="FA44" s="62">
        <v>118785</v>
      </c>
      <c r="FB44" s="62">
        <v>847854.1</v>
      </c>
      <c r="FC44" s="62">
        <f t="shared" si="24"/>
        <v>215</v>
      </c>
      <c r="FD44" s="62">
        <f t="shared" si="25"/>
        <v>997507.3274999999</v>
      </c>
      <c r="FE44" s="62">
        <f t="shared" si="26"/>
        <v>146373</v>
      </c>
      <c r="FF44" s="62">
        <f t="shared" si="27"/>
        <v>1484155.4499999997</v>
      </c>
    </row>
    <row r="45" spans="1:162" s="60" customFormat="1" x14ac:dyDescent="0.25">
      <c r="A45" s="67" t="s">
        <v>46</v>
      </c>
      <c r="B45" s="67"/>
      <c r="C45" s="62">
        <v>262</v>
      </c>
      <c r="D45" s="62">
        <v>3015.7424999999998</v>
      </c>
      <c r="E45" s="62">
        <v>1442</v>
      </c>
      <c r="F45" s="62">
        <v>9982.2800000000007</v>
      </c>
      <c r="G45" s="62">
        <v>0</v>
      </c>
      <c r="H45" s="62">
        <v>0</v>
      </c>
      <c r="I45" s="62">
        <v>1</v>
      </c>
      <c r="J45" s="62">
        <v>3</v>
      </c>
      <c r="K45" s="62">
        <v>106</v>
      </c>
      <c r="L45" s="62">
        <v>166.10249999999999</v>
      </c>
      <c r="M45" s="62">
        <v>212</v>
      </c>
      <c r="N45" s="62">
        <v>1167.47</v>
      </c>
      <c r="O45" s="62">
        <v>0</v>
      </c>
      <c r="P45" s="62">
        <v>0</v>
      </c>
      <c r="Q45" s="62">
        <v>6</v>
      </c>
      <c r="R45" s="62">
        <v>31</v>
      </c>
      <c r="S45" s="62">
        <v>4</v>
      </c>
      <c r="T45" s="62">
        <v>44.325000000000003</v>
      </c>
      <c r="U45" s="62">
        <v>0</v>
      </c>
      <c r="V45" s="62">
        <v>0</v>
      </c>
      <c r="W45" s="62">
        <v>59</v>
      </c>
      <c r="X45" s="62">
        <v>155.69999999999999</v>
      </c>
      <c r="Y45" s="62">
        <v>143</v>
      </c>
      <c r="Z45" s="62">
        <v>4826.8900000000003</v>
      </c>
      <c r="AA45" s="62">
        <v>39</v>
      </c>
      <c r="AB45" s="62">
        <v>114.9375</v>
      </c>
      <c r="AC45" s="62">
        <v>6</v>
      </c>
      <c r="AD45" s="62">
        <v>308</v>
      </c>
      <c r="AE45" s="62">
        <v>0</v>
      </c>
      <c r="AF45" s="62">
        <v>0</v>
      </c>
      <c r="AG45" s="62">
        <v>0</v>
      </c>
      <c r="AH45" s="62">
        <v>0</v>
      </c>
      <c r="AI45" s="62">
        <v>7</v>
      </c>
      <c r="AJ45" s="62">
        <v>45</v>
      </c>
      <c r="AK45" s="62">
        <v>0</v>
      </c>
      <c r="AL45" s="62">
        <v>0</v>
      </c>
      <c r="AM45" s="62">
        <v>105</v>
      </c>
      <c r="AN45" s="62">
        <v>703.83749999999998</v>
      </c>
      <c r="AO45" s="62">
        <v>15721</v>
      </c>
      <c r="AP45" s="62">
        <v>39521.29</v>
      </c>
      <c r="AQ45" s="62">
        <f t="shared" si="0"/>
        <v>582</v>
      </c>
      <c r="AR45" s="62">
        <f t="shared" si="1"/>
        <v>4245.6449999999995</v>
      </c>
      <c r="AS45" s="62">
        <f t="shared" si="2"/>
        <v>17531</v>
      </c>
      <c r="AT45" s="62">
        <f t="shared" si="3"/>
        <v>55839.93</v>
      </c>
      <c r="AU45" s="62">
        <v>28</v>
      </c>
      <c r="AV45" s="62">
        <v>2067.7275</v>
      </c>
      <c r="AW45" s="62">
        <v>16</v>
      </c>
      <c r="AX45" s="62">
        <v>1290.47</v>
      </c>
      <c r="AY45" s="62">
        <v>0</v>
      </c>
      <c r="AZ45" s="62">
        <v>0</v>
      </c>
      <c r="BA45" s="62">
        <v>3</v>
      </c>
      <c r="BB45" s="62">
        <v>18.489999999999998</v>
      </c>
      <c r="BC45" s="62">
        <v>31</v>
      </c>
      <c r="BD45" s="62">
        <v>2505.4124999999999</v>
      </c>
      <c r="BE45" s="62">
        <v>12</v>
      </c>
      <c r="BF45" s="62">
        <v>702.16</v>
      </c>
      <c r="BG45" s="62">
        <f t="shared" si="4"/>
        <v>59</v>
      </c>
      <c r="BH45" s="62">
        <f t="shared" si="5"/>
        <v>4573.1399999999994</v>
      </c>
      <c r="BI45" s="62">
        <f t="shared" si="6"/>
        <v>31</v>
      </c>
      <c r="BJ45" s="62">
        <f t="shared" si="7"/>
        <v>2011.12</v>
      </c>
      <c r="BK45" s="62">
        <v>36</v>
      </c>
      <c r="BL45" s="62">
        <v>5187.3225000000002</v>
      </c>
      <c r="BM45" s="62">
        <v>33</v>
      </c>
      <c r="BN45" s="62">
        <v>5173.47</v>
      </c>
      <c r="BO45" s="62">
        <v>111</v>
      </c>
      <c r="BP45" s="62">
        <v>17040.3825</v>
      </c>
      <c r="BQ45" s="62">
        <v>225</v>
      </c>
      <c r="BR45" s="62">
        <v>48771.49</v>
      </c>
      <c r="BS45" s="62">
        <f t="shared" si="8"/>
        <v>147</v>
      </c>
      <c r="BT45" s="62">
        <f t="shared" si="9"/>
        <v>22227.705000000002</v>
      </c>
      <c r="BU45" s="62">
        <f t="shared" si="10"/>
        <v>258</v>
      </c>
      <c r="BV45" s="62">
        <f t="shared" si="11"/>
        <v>53944.959999999999</v>
      </c>
      <c r="BW45" s="62">
        <f t="shared" si="12"/>
        <v>788</v>
      </c>
      <c r="BX45" s="62">
        <f t="shared" si="13"/>
        <v>31046.49</v>
      </c>
      <c r="BY45" s="62">
        <f t="shared" si="14"/>
        <v>17820</v>
      </c>
      <c r="BZ45" s="62">
        <f t="shared" si="15"/>
        <v>111796.01000000001</v>
      </c>
      <c r="CA45" s="62">
        <v>0</v>
      </c>
      <c r="CB45" s="62">
        <v>0</v>
      </c>
      <c r="CC45" s="62">
        <v>1715</v>
      </c>
      <c r="CD45" s="62">
        <v>60221</v>
      </c>
      <c r="CE45" s="62">
        <v>0</v>
      </c>
      <c r="CF45" s="62">
        <v>0</v>
      </c>
      <c r="CG45" s="62">
        <v>5956</v>
      </c>
      <c r="CH45" s="62">
        <v>122397.46</v>
      </c>
      <c r="CI45" s="62">
        <v>0</v>
      </c>
      <c r="CJ45" s="62">
        <v>0</v>
      </c>
      <c r="CK45" s="62">
        <v>1126</v>
      </c>
      <c r="CL45" s="62">
        <v>132023.16</v>
      </c>
      <c r="CM45" s="62">
        <v>0</v>
      </c>
      <c r="CN45" s="62">
        <v>0</v>
      </c>
      <c r="CO45" s="62">
        <v>1730</v>
      </c>
      <c r="CP45" s="62">
        <v>135561.18</v>
      </c>
      <c r="CQ45" s="62">
        <v>0</v>
      </c>
      <c r="CR45" s="62">
        <v>0</v>
      </c>
      <c r="CS45" s="62">
        <v>771</v>
      </c>
      <c r="CT45" s="62">
        <v>128595.96</v>
      </c>
      <c r="CU45" s="62">
        <v>0</v>
      </c>
      <c r="CV45" s="62">
        <v>0</v>
      </c>
      <c r="CW45" s="62">
        <v>853</v>
      </c>
      <c r="CX45" s="62">
        <v>69251.7</v>
      </c>
      <c r="CY45" s="62">
        <v>0</v>
      </c>
      <c r="CZ45" s="62">
        <v>0</v>
      </c>
      <c r="DA45" s="62">
        <f t="shared" si="16"/>
        <v>12151</v>
      </c>
      <c r="DB45" s="62">
        <f t="shared" si="17"/>
        <v>648050.46</v>
      </c>
      <c r="DC45" s="62">
        <v>0</v>
      </c>
      <c r="DD45" s="62">
        <v>0</v>
      </c>
      <c r="DE45" s="62">
        <v>1113</v>
      </c>
      <c r="DF45" s="62">
        <v>19709.04</v>
      </c>
      <c r="DG45" s="62">
        <v>0</v>
      </c>
      <c r="DH45" s="62">
        <v>0</v>
      </c>
      <c r="DI45" s="62">
        <v>931</v>
      </c>
      <c r="DJ45" s="62">
        <v>33125.31</v>
      </c>
      <c r="DK45" s="62">
        <v>0</v>
      </c>
      <c r="DL45" s="62">
        <v>366030.84</v>
      </c>
      <c r="DM45" s="62">
        <f t="shared" si="18"/>
        <v>2044</v>
      </c>
      <c r="DN45" s="62">
        <f t="shared" si="19"/>
        <v>52834.35</v>
      </c>
      <c r="DO45" s="62">
        <v>0</v>
      </c>
      <c r="DP45" s="62">
        <v>0</v>
      </c>
      <c r="DQ45" s="62">
        <v>4</v>
      </c>
      <c r="DR45" s="62">
        <v>92.55</v>
      </c>
      <c r="DS45" s="62">
        <f t="shared" si="20"/>
        <v>0</v>
      </c>
      <c r="DT45" s="62">
        <f t="shared" si="21"/>
        <v>366030.84</v>
      </c>
      <c r="DU45" s="62">
        <f t="shared" si="22"/>
        <v>14199</v>
      </c>
      <c r="DV45" s="62">
        <f t="shared" si="23"/>
        <v>700977.36</v>
      </c>
      <c r="DW45" s="62">
        <v>0</v>
      </c>
      <c r="DX45" s="62">
        <v>0</v>
      </c>
      <c r="DY45" s="62">
        <v>1</v>
      </c>
      <c r="DZ45" s="62">
        <v>95</v>
      </c>
      <c r="EA45" s="62">
        <v>0</v>
      </c>
      <c r="EB45" s="62">
        <v>0</v>
      </c>
      <c r="EC45" s="62">
        <v>741</v>
      </c>
      <c r="ED45" s="62">
        <v>3956.17</v>
      </c>
      <c r="EE45" s="62">
        <v>0</v>
      </c>
      <c r="EF45" s="62">
        <v>0</v>
      </c>
      <c r="EG45" s="62">
        <v>1609</v>
      </c>
      <c r="EH45" s="62">
        <v>22537.62</v>
      </c>
      <c r="EI45" s="62">
        <v>0</v>
      </c>
      <c r="EJ45" s="62">
        <v>0</v>
      </c>
      <c r="EK45" s="62">
        <v>1</v>
      </c>
      <c r="EL45" s="62">
        <v>0.39</v>
      </c>
      <c r="EM45" s="62">
        <v>0</v>
      </c>
      <c r="EN45" s="62">
        <v>88166.107499999998</v>
      </c>
      <c r="EO45" s="62">
        <v>766</v>
      </c>
      <c r="EP45" s="62">
        <v>4651.93</v>
      </c>
      <c r="EQ45" s="62">
        <v>0</v>
      </c>
      <c r="ER45" s="62">
        <v>628.85249999999996</v>
      </c>
      <c r="ES45" s="62">
        <v>4</v>
      </c>
      <c r="ET45" s="62">
        <v>13.47</v>
      </c>
      <c r="EU45" s="62">
        <f>BW45+DS45+DW4545+EA45+EE45+EI45+EM45+EQ45</f>
        <v>788</v>
      </c>
      <c r="EV45" s="62">
        <f>BX45+DT45+DX4545+EB45+EF45+EJ45+EN45+ER45</f>
        <v>485872.29</v>
      </c>
      <c r="EW45" s="62">
        <f>BY45+DU45+DY4545+EC45+EG45+EK45+EO45+ES45</f>
        <v>35140</v>
      </c>
      <c r="EX45" s="62">
        <f>BZ45+DV45+DZ4545+ED45+EH45+EL45+EP45+ET45</f>
        <v>843932.95000000007</v>
      </c>
      <c r="EY45" s="62">
        <v>0</v>
      </c>
      <c r="EZ45" s="62">
        <v>3189474.855</v>
      </c>
      <c r="FA45" s="62">
        <v>147897</v>
      </c>
      <c r="FB45" s="62">
        <v>4898585.1500000004</v>
      </c>
      <c r="FC45" s="62">
        <f t="shared" si="24"/>
        <v>788</v>
      </c>
      <c r="FD45" s="62">
        <f t="shared" si="25"/>
        <v>3675347.145</v>
      </c>
      <c r="FE45" s="62">
        <f t="shared" si="26"/>
        <v>183037</v>
      </c>
      <c r="FF45" s="62">
        <f t="shared" si="27"/>
        <v>5742518.1000000006</v>
      </c>
    </row>
    <row r="46" spans="1:162" x14ac:dyDescent="0.25">
      <c r="A46" s="61">
        <v>32</v>
      </c>
      <c r="B46" s="61" t="s">
        <v>47</v>
      </c>
      <c r="C46" s="61">
        <v>1</v>
      </c>
      <c r="D46" s="63">
        <v>3.75</v>
      </c>
      <c r="E46" s="61">
        <v>0</v>
      </c>
      <c r="F46" s="63">
        <v>0</v>
      </c>
      <c r="G46" s="61">
        <v>0</v>
      </c>
      <c r="H46" s="63">
        <v>0</v>
      </c>
      <c r="I46" s="61">
        <v>0</v>
      </c>
      <c r="J46" s="63">
        <v>0</v>
      </c>
      <c r="K46" s="61">
        <v>0</v>
      </c>
      <c r="L46" s="63">
        <v>0</v>
      </c>
      <c r="M46" s="61">
        <v>0</v>
      </c>
      <c r="N46" s="63">
        <v>0</v>
      </c>
      <c r="O46" s="61">
        <v>0</v>
      </c>
      <c r="P46" s="63">
        <v>0</v>
      </c>
      <c r="Q46" s="61">
        <v>0</v>
      </c>
      <c r="R46" s="63">
        <v>0</v>
      </c>
      <c r="S46" s="61">
        <v>0</v>
      </c>
      <c r="T46" s="63">
        <v>0</v>
      </c>
      <c r="U46" s="61">
        <v>0</v>
      </c>
      <c r="V46" s="63">
        <v>0</v>
      </c>
      <c r="W46" s="61">
        <v>0</v>
      </c>
      <c r="X46" s="63">
        <v>1.2</v>
      </c>
      <c r="Y46" s="61">
        <v>2</v>
      </c>
      <c r="Z46" s="63">
        <v>9.9</v>
      </c>
      <c r="AA46" s="61">
        <v>0</v>
      </c>
      <c r="AB46" s="63">
        <v>3.75</v>
      </c>
      <c r="AC46" s="61">
        <v>0</v>
      </c>
      <c r="AD46" s="63">
        <v>0</v>
      </c>
      <c r="AE46" s="61">
        <v>0</v>
      </c>
      <c r="AF46" s="63">
        <v>0</v>
      </c>
      <c r="AG46" s="61">
        <v>0</v>
      </c>
      <c r="AH46" s="63">
        <v>0</v>
      </c>
      <c r="AI46" s="61">
        <v>0</v>
      </c>
      <c r="AJ46" s="63">
        <v>0</v>
      </c>
      <c r="AK46" s="61">
        <v>1</v>
      </c>
      <c r="AL46" s="63">
        <v>2.2799999999999998</v>
      </c>
      <c r="AM46" s="61">
        <v>0</v>
      </c>
      <c r="AN46" s="63">
        <v>0</v>
      </c>
      <c r="AO46" s="61">
        <v>12</v>
      </c>
      <c r="AP46" s="63">
        <v>54.84</v>
      </c>
      <c r="AQ46" s="61">
        <f t="shared" si="0"/>
        <v>1</v>
      </c>
      <c r="AR46" s="63">
        <f t="shared" si="1"/>
        <v>8.6999999999999993</v>
      </c>
      <c r="AS46" s="61">
        <f t="shared" si="2"/>
        <v>15</v>
      </c>
      <c r="AT46" s="63">
        <f t="shared" si="3"/>
        <v>67.02000000000001</v>
      </c>
      <c r="AU46" s="61">
        <v>0</v>
      </c>
      <c r="AV46" s="63">
        <v>18.75</v>
      </c>
      <c r="AW46" s="61">
        <v>0</v>
      </c>
      <c r="AX46" s="63">
        <v>0</v>
      </c>
      <c r="AY46" s="61">
        <v>0</v>
      </c>
      <c r="AZ46" s="63">
        <v>0</v>
      </c>
      <c r="BA46" s="61">
        <v>0</v>
      </c>
      <c r="BB46" s="63">
        <v>0</v>
      </c>
      <c r="BC46" s="61">
        <v>0</v>
      </c>
      <c r="BD46" s="63">
        <v>0</v>
      </c>
      <c r="BE46" s="61">
        <v>0</v>
      </c>
      <c r="BF46" s="63">
        <v>0</v>
      </c>
      <c r="BG46" s="61">
        <f t="shared" si="4"/>
        <v>0</v>
      </c>
      <c r="BH46" s="63">
        <f t="shared" si="5"/>
        <v>18.75</v>
      </c>
      <c r="BI46" s="61">
        <f t="shared" si="6"/>
        <v>0</v>
      </c>
      <c r="BJ46" s="63">
        <f t="shared" si="7"/>
        <v>0</v>
      </c>
      <c r="BK46" s="61">
        <v>0</v>
      </c>
      <c r="BL46" s="63">
        <v>0</v>
      </c>
      <c r="BM46" s="61">
        <v>0</v>
      </c>
      <c r="BN46" s="63">
        <v>0</v>
      </c>
      <c r="BO46" s="61">
        <v>1</v>
      </c>
      <c r="BP46" s="63">
        <v>51.96</v>
      </c>
      <c r="BQ46" s="61">
        <v>2</v>
      </c>
      <c r="BR46" s="63">
        <v>385.48</v>
      </c>
      <c r="BS46" s="61">
        <f t="shared" si="8"/>
        <v>1</v>
      </c>
      <c r="BT46" s="63">
        <f t="shared" si="9"/>
        <v>51.96</v>
      </c>
      <c r="BU46" s="61">
        <f t="shared" si="10"/>
        <v>2</v>
      </c>
      <c r="BV46" s="63">
        <f t="shared" si="11"/>
        <v>385.48</v>
      </c>
      <c r="BW46" s="61">
        <f t="shared" si="12"/>
        <v>2</v>
      </c>
      <c r="BX46" s="63">
        <f t="shared" si="13"/>
        <v>79.41</v>
      </c>
      <c r="BY46" s="61">
        <f t="shared" si="14"/>
        <v>17</v>
      </c>
      <c r="BZ46" s="63">
        <f t="shared" si="15"/>
        <v>452.5</v>
      </c>
      <c r="CA46" s="61">
        <v>0</v>
      </c>
      <c r="CB46" s="63">
        <v>0</v>
      </c>
      <c r="CC46" s="61">
        <v>3</v>
      </c>
      <c r="CD46" s="63">
        <v>22.13</v>
      </c>
      <c r="CE46" s="61">
        <v>0</v>
      </c>
      <c r="CF46" s="63">
        <v>0</v>
      </c>
      <c r="CG46" s="61">
        <v>130</v>
      </c>
      <c r="CH46" s="63">
        <v>959.29</v>
      </c>
      <c r="CI46" s="61">
        <v>0</v>
      </c>
      <c r="CJ46" s="63">
        <v>0</v>
      </c>
      <c r="CK46" s="61">
        <v>0</v>
      </c>
      <c r="CL46" s="63">
        <v>0</v>
      </c>
      <c r="CM46" s="61">
        <v>0</v>
      </c>
      <c r="CN46" s="63">
        <v>0</v>
      </c>
      <c r="CO46" s="61">
        <v>4</v>
      </c>
      <c r="CP46" s="63">
        <v>176.89</v>
      </c>
      <c r="CQ46" s="61">
        <v>0</v>
      </c>
      <c r="CR46" s="63">
        <v>0</v>
      </c>
      <c r="CS46" s="61">
        <v>0</v>
      </c>
      <c r="CT46" s="63">
        <v>0</v>
      </c>
      <c r="CU46" s="61">
        <v>0</v>
      </c>
      <c r="CV46" s="63">
        <v>0</v>
      </c>
      <c r="CW46" s="61">
        <v>0</v>
      </c>
      <c r="CX46" s="63">
        <v>0</v>
      </c>
      <c r="CY46" s="61">
        <v>0</v>
      </c>
      <c r="CZ46" s="63">
        <v>0</v>
      </c>
      <c r="DA46" s="61">
        <f t="shared" si="16"/>
        <v>137</v>
      </c>
      <c r="DB46" s="63">
        <f t="shared" si="17"/>
        <v>1158.31</v>
      </c>
      <c r="DC46" s="61">
        <v>0</v>
      </c>
      <c r="DD46" s="63">
        <v>0</v>
      </c>
      <c r="DE46" s="61">
        <v>0</v>
      </c>
      <c r="DF46" s="63">
        <v>0</v>
      </c>
      <c r="DG46" s="61">
        <v>0</v>
      </c>
      <c r="DH46" s="63">
        <v>0</v>
      </c>
      <c r="DI46" s="61">
        <v>0</v>
      </c>
      <c r="DJ46" s="63">
        <v>0</v>
      </c>
      <c r="DK46" s="61">
        <v>0</v>
      </c>
      <c r="DL46" s="63">
        <v>1017.1875</v>
      </c>
      <c r="DM46" s="61">
        <f t="shared" si="18"/>
        <v>0</v>
      </c>
      <c r="DN46" s="63">
        <f t="shared" si="19"/>
        <v>0</v>
      </c>
      <c r="DO46" s="61">
        <v>0</v>
      </c>
      <c r="DP46" s="63">
        <v>0</v>
      </c>
      <c r="DQ46" s="61">
        <v>0</v>
      </c>
      <c r="DR46" s="63">
        <v>0</v>
      </c>
      <c r="DS46" s="61">
        <f t="shared" si="20"/>
        <v>0</v>
      </c>
      <c r="DT46" s="63">
        <f t="shared" si="21"/>
        <v>1017.1875</v>
      </c>
      <c r="DU46" s="61">
        <f t="shared" si="22"/>
        <v>137</v>
      </c>
      <c r="DV46" s="63">
        <f t="shared" si="23"/>
        <v>1158.31</v>
      </c>
      <c r="DW46" s="61">
        <v>0</v>
      </c>
      <c r="DX46" s="63">
        <v>0</v>
      </c>
      <c r="DY46" s="61">
        <v>0</v>
      </c>
      <c r="DZ46" s="63">
        <v>0</v>
      </c>
      <c r="EA46" s="61">
        <v>0</v>
      </c>
      <c r="EB46" s="63">
        <v>0</v>
      </c>
      <c r="EC46" s="61">
        <v>0</v>
      </c>
      <c r="ED46" s="63">
        <v>0</v>
      </c>
      <c r="EE46" s="61">
        <v>0</v>
      </c>
      <c r="EF46" s="63">
        <v>0</v>
      </c>
      <c r="EG46" s="61">
        <v>0</v>
      </c>
      <c r="EH46" s="63">
        <v>0</v>
      </c>
      <c r="EI46" s="61">
        <v>0</v>
      </c>
      <c r="EJ46" s="63">
        <v>0</v>
      </c>
      <c r="EK46" s="61">
        <v>0</v>
      </c>
      <c r="EL46" s="63">
        <v>0</v>
      </c>
      <c r="EM46" s="61">
        <v>0</v>
      </c>
      <c r="EN46" s="63">
        <v>1.5</v>
      </c>
      <c r="EO46" s="61">
        <v>0</v>
      </c>
      <c r="EP46" s="63">
        <v>0</v>
      </c>
      <c r="EQ46" s="61">
        <v>0</v>
      </c>
      <c r="ER46" s="63">
        <v>0</v>
      </c>
      <c r="ES46" s="61">
        <v>0</v>
      </c>
      <c r="ET46" s="63">
        <v>0</v>
      </c>
      <c r="EU46" s="61">
        <f>BW46+DS46+DW4646+EA46+EE46+EI46+EM46+EQ46</f>
        <v>2</v>
      </c>
      <c r="EV46" s="63">
        <f>BX46+DT46+DX4646+EB46+EF46+EJ46+EN46+ER46</f>
        <v>1098.0975000000001</v>
      </c>
      <c r="EW46" s="61">
        <f>BY46+DU46+DY4646+EC46+EG46+EK46+EO46+ES46</f>
        <v>154</v>
      </c>
      <c r="EX46" s="63">
        <f>BZ46+DV46+DZ4646+ED46+EH46+EL46+EP46+ET46</f>
        <v>1610.81</v>
      </c>
      <c r="EY46" s="61">
        <v>0</v>
      </c>
      <c r="EZ46" s="63">
        <v>7208.37</v>
      </c>
      <c r="FA46" s="61">
        <v>778</v>
      </c>
      <c r="FB46" s="63">
        <v>4481.0200000000004</v>
      </c>
      <c r="FC46" s="61">
        <f t="shared" si="24"/>
        <v>2</v>
      </c>
      <c r="FD46" s="63">
        <f t="shared" si="25"/>
        <v>8306.4675000000007</v>
      </c>
      <c r="FE46" s="61">
        <f t="shared" si="26"/>
        <v>932</v>
      </c>
      <c r="FF46" s="63">
        <f t="shared" si="27"/>
        <v>6091.83</v>
      </c>
    </row>
    <row r="47" spans="1:162" x14ac:dyDescent="0.25">
      <c r="A47" s="61">
        <v>33</v>
      </c>
      <c r="B47" s="61" t="s">
        <v>48</v>
      </c>
      <c r="C47" s="61">
        <v>1</v>
      </c>
      <c r="D47" s="63">
        <v>3.75</v>
      </c>
      <c r="E47" s="61">
        <v>0</v>
      </c>
      <c r="F47" s="63">
        <v>0</v>
      </c>
      <c r="G47" s="61">
        <v>0</v>
      </c>
      <c r="H47" s="63">
        <v>0</v>
      </c>
      <c r="I47" s="61">
        <v>0</v>
      </c>
      <c r="J47" s="63">
        <v>0</v>
      </c>
      <c r="K47" s="61">
        <v>0</v>
      </c>
      <c r="L47" s="63">
        <v>0</v>
      </c>
      <c r="M47" s="61">
        <v>0</v>
      </c>
      <c r="N47" s="63">
        <v>0</v>
      </c>
      <c r="O47" s="61">
        <v>0</v>
      </c>
      <c r="P47" s="63">
        <v>0</v>
      </c>
      <c r="Q47" s="61">
        <v>0</v>
      </c>
      <c r="R47" s="63">
        <v>0</v>
      </c>
      <c r="S47" s="61">
        <v>0</v>
      </c>
      <c r="T47" s="63">
        <v>0</v>
      </c>
      <c r="U47" s="61">
        <v>0</v>
      </c>
      <c r="V47" s="63">
        <v>0</v>
      </c>
      <c r="W47" s="61">
        <v>0</v>
      </c>
      <c r="X47" s="63">
        <v>1.2</v>
      </c>
      <c r="Y47" s="61">
        <v>0</v>
      </c>
      <c r="Z47" s="63">
        <v>0</v>
      </c>
      <c r="AA47" s="61">
        <v>0</v>
      </c>
      <c r="AB47" s="63">
        <v>3.75</v>
      </c>
      <c r="AC47" s="61">
        <v>0</v>
      </c>
      <c r="AD47" s="63">
        <v>0</v>
      </c>
      <c r="AE47" s="61">
        <v>0</v>
      </c>
      <c r="AF47" s="63">
        <v>0</v>
      </c>
      <c r="AG47" s="61">
        <v>0</v>
      </c>
      <c r="AH47" s="63">
        <v>0</v>
      </c>
      <c r="AI47" s="61">
        <v>0</v>
      </c>
      <c r="AJ47" s="63">
        <v>0</v>
      </c>
      <c r="AK47" s="61">
        <v>0</v>
      </c>
      <c r="AL47" s="63">
        <v>0</v>
      </c>
      <c r="AM47" s="61">
        <v>0</v>
      </c>
      <c r="AN47" s="63">
        <v>0</v>
      </c>
      <c r="AO47" s="61">
        <v>0</v>
      </c>
      <c r="AP47" s="63">
        <v>0</v>
      </c>
      <c r="AQ47" s="61">
        <f t="shared" si="0"/>
        <v>1</v>
      </c>
      <c r="AR47" s="63">
        <f t="shared" si="1"/>
        <v>8.6999999999999993</v>
      </c>
      <c r="AS47" s="61">
        <f t="shared" si="2"/>
        <v>0</v>
      </c>
      <c r="AT47" s="63">
        <f t="shared" si="3"/>
        <v>0</v>
      </c>
      <c r="AU47" s="61">
        <v>0</v>
      </c>
      <c r="AV47" s="63">
        <v>3</v>
      </c>
      <c r="AW47" s="61">
        <v>0</v>
      </c>
      <c r="AX47" s="63">
        <v>0</v>
      </c>
      <c r="AY47" s="61">
        <v>0</v>
      </c>
      <c r="AZ47" s="63">
        <v>0</v>
      </c>
      <c r="BA47" s="61">
        <v>0</v>
      </c>
      <c r="BB47" s="63">
        <v>0</v>
      </c>
      <c r="BC47" s="61">
        <v>0</v>
      </c>
      <c r="BD47" s="63">
        <v>0.75</v>
      </c>
      <c r="BE47" s="61">
        <v>0</v>
      </c>
      <c r="BF47" s="63">
        <v>0</v>
      </c>
      <c r="BG47" s="61">
        <f t="shared" si="4"/>
        <v>0</v>
      </c>
      <c r="BH47" s="63">
        <f t="shared" si="5"/>
        <v>3.75</v>
      </c>
      <c r="BI47" s="61">
        <f t="shared" si="6"/>
        <v>0</v>
      </c>
      <c r="BJ47" s="63">
        <f t="shared" si="7"/>
        <v>0</v>
      </c>
      <c r="BK47" s="61">
        <v>0</v>
      </c>
      <c r="BL47" s="63">
        <v>0.75</v>
      </c>
      <c r="BM47" s="61">
        <v>0</v>
      </c>
      <c r="BN47" s="63">
        <v>0</v>
      </c>
      <c r="BO47" s="61">
        <v>0</v>
      </c>
      <c r="BP47" s="63">
        <v>0.91500000000000004</v>
      </c>
      <c r="BQ47" s="61">
        <v>0</v>
      </c>
      <c r="BR47" s="63">
        <v>0</v>
      </c>
      <c r="BS47" s="61">
        <f t="shared" si="8"/>
        <v>0</v>
      </c>
      <c r="BT47" s="63">
        <f t="shared" si="9"/>
        <v>1.665</v>
      </c>
      <c r="BU47" s="61">
        <f t="shared" si="10"/>
        <v>0</v>
      </c>
      <c r="BV47" s="63">
        <f t="shared" si="11"/>
        <v>0</v>
      </c>
      <c r="BW47" s="61">
        <f t="shared" si="12"/>
        <v>1</v>
      </c>
      <c r="BX47" s="63">
        <f t="shared" si="13"/>
        <v>14.114999999999998</v>
      </c>
      <c r="BY47" s="61">
        <f t="shared" si="14"/>
        <v>0</v>
      </c>
      <c r="BZ47" s="63">
        <f t="shared" si="15"/>
        <v>0</v>
      </c>
      <c r="CA47" s="61">
        <v>0</v>
      </c>
      <c r="CB47" s="63">
        <v>0</v>
      </c>
      <c r="CC47" s="61">
        <v>11</v>
      </c>
      <c r="CD47" s="63">
        <v>116.89</v>
      </c>
      <c r="CE47" s="61">
        <v>0</v>
      </c>
      <c r="CF47" s="63">
        <v>0</v>
      </c>
      <c r="CG47" s="61">
        <v>0</v>
      </c>
      <c r="CH47" s="63">
        <v>0</v>
      </c>
      <c r="CI47" s="61">
        <v>0</v>
      </c>
      <c r="CJ47" s="63">
        <v>0</v>
      </c>
      <c r="CK47" s="61">
        <v>8</v>
      </c>
      <c r="CL47" s="63">
        <v>136.1</v>
      </c>
      <c r="CM47" s="61">
        <v>0</v>
      </c>
      <c r="CN47" s="63">
        <v>0</v>
      </c>
      <c r="CO47" s="61">
        <v>0</v>
      </c>
      <c r="CP47" s="63">
        <v>0</v>
      </c>
      <c r="CQ47" s="61">
        <v>0</v>
      </c>
      <c r="CR47" s="63">
        <v>0</v>
      </c>
      <c r="CS47" s="61">
        <v>0</v>
      </c>
      <c r="CT47" s="63">
        <v>0</v>
      </c>
      <c r="CU47" s="61">
        <v>0</v>
      </c>
      <c r="CV47" s="63">
        <v>0</v>
      </c>
      <c r="CW47" s="61">
        <v>0</v>
      </c>
      <c r="CX47" s="63">
        <v>0</v>
      </c>
      <c r="CY47" s="61">
        <v>0</v>
      </c>
      <c r="CZ47" s="63">
        <v>0</v>
      </c>
      <c r="DA47" s="61">
        <f t="shared" si="16"/>
        <v>19</v>
      </c>
      <c r="DB47" s="63">
        <f t="shared" si="17"/>
        <v>252.99</v>
      </c>
      <c r="DC47" s="61">
        <v>0</v>
      </c>
      <c r="DD47" s="63">
        <v>0</v>
      </c>
      <c r="DE47" s="61">
        <v>0</v>
      </c>
      <c r="DF47" s="63">
        <v>0</v>
      </c>
      <c r="DG47" s="61">
        <v>0</v>
      </c>
      <c r="DH47" s="63">
        <v>0</v>
      </c>
      <c r="DI47" s="61">
        <v>0</v>
      </c>
      <c r="DJ47" s="63">
        <v>0</v>
      </c>
      <c r="DK47" s="61">
        <v>0</v>
      </c>
      <c r="DL47" s="63">
        <v>387.3</v>
      </c>
      <c r="DM47" s="61">
        <f t="shared" si="18"/>
        <v>0</v>
      </c>
      <c r="DN47" s="63">
        <f t="shared" si="19"/>
        <v>0</v>
      </c>
      <c r="DO47" s="61">
        <v>0</v>
      </c>
      <c r="DP47" s="63">
        <v>0</v>
      </c>
      <c r="DQ47" s="61">
        <v>0</v>
      </c>
      <c r="DR47" s="63">
        <v>0</v>
      </c>
      <c r="DS47" s="61">
        <f t="shared" si="20"/>
        <v>0</v>
      </c>
      <c r="DT47" s="63">
        <f t="shared" si="21"/>
        <v>387.3</v>
      </c>
      <c r="DU47" s="61">
        <f t="shared" si="22"/>
        <v>19</v>
      </c>
      <c r="DV47" s="63">
        <f t="shared" si="23"/>
        <v>252.99</v>
      </c>
      <c r="DW47" s="61">
        <v>0</v>
      </c>
      <c r="DX47" s="63">
        <v>0</v>
      </c>
      <c r="DY47" s="61">
        <v>0</v>
      </c>
      <c r="DZ47" s="63">
        <v>0</v>
      </c>
      <c r="EA47" s="61">
        <v>0</v>
      </c>
      <c r="EB47" s="63">
        <v>0</v>
      </c>
      <c r="EC47" s="61">
        <v>0</v>
      </c>
      <c r="ED47" s="63">
        <v>0</v>
      </c>
      <c r="EE47" s="61">
        <v>0</v>
      </c>
      <c r="EF47" s="63">
        <v>0</v>
      </c>
      <c r="EG47" s="61">
        <v>96</v>
      </c>
      <c r="EH47" s="63">
        <v>1251.95</v>
      </c>
      <c r="EI47" s="61">
        <v>0</v>
      </c>
      <c r="EJ47" s="63">
        <v>0</v>
      </c>
      <c r="EK47" s="61">
        <v>0</v>
      </c>
      <c r="EL47" s="63">
        <v>0</v>
      </c>
      <c r="EM47" s="61">
        <v>0</v>
      </c>
      <c r="EN47" s="63">
        <v>814.9425</v>
      </c>
      <c r="EO47" s="61">
        <v>0</v>
      </c>
      <c r="EP47" s="63">
        <v>0</v>
      </c>
      <c r="EQ47" s="61">
        <v>0</v>
      </c>
      <c r="ER47" s="63">
        <v>0</v>
      </c>
      <c r="ES47" s="61">
        <v>0</v>
      </c>
      <c r="ET47" s="63">
        <v>0</v>
      </c>
      <c r="EU47" s="61">
        <f>BW47+DS47+DW4747+EA47+EE47+EI47+EM47+EQ47</f>
        <v>1</v>
      </c>
      <c r="EV47" s="63">
        <f>BX47+DT47+DX4747+EB47+EF47+EJ47+EN47+ER47</f>
        <v>1216.3575000000001</v>
      </c>
      <c r="EW47" s="61">
        <f>BY47+DU47+DY4747+EC47+EG47+EK47+EO47+ES47</f>
        <v>115</v>
      </c>
      <c r="EX47" s="63">
        <f>BZ47+DV47+DZ4747+ED47+EH47+EL47+EP47+ET47</f>
        <v>1504.94</v>
      </c>
      <c r="EY47" s="61">
        <v>0</v>
      </c>
      <c r="EZ47" s="63">
        <v>857.78250000000003</v>
      </c>
      <c r="FA47" s="61">
        <v>107</v>
      </c>
      <c r="FB47" s="63">
        <v>1511.41</v>
      </c>
      <c r="FC47" s="61">
        <f t="shared" si="24"/>
        <v>1</v>
      </c>
      <c r="FD47" s="63">
        <f t="shared" si="25"/>
        <v>2074.1400000000003</v>
      </c>
      <c r="FE47" s="61">
        <f t="shared" si="26"/>
        <v>222</v>
      </c>
      <c r="FF47" s="63">
        <f t="shared" si="27"/>
        <v>3016.3500000000004</v>
      </c>
    </row>
    <row r="48" spans="1:162" x14ac:dyDescent="0.25">
      <c r="A48" s="61">
        <v>34</v>
      </c>
      <c r="B48" s="61" t="s">
        <v>49</v>
      </c>
      <c r="C48" s="61">
        <v>0</v>
      </c>
      <c r="D48" s="63">
        <v>0</v>
      </c>
      <c r="E48" s="61">
        <v>0</v>
      </c>
      <c r="F48" s="63">
        <v>0</v>
      </c>
      <c r="G48" s="61">
        <v>0</v>
      </c>
      <c r="H48" s="63">
        <v>0</v>
      </c>
      <c r="I48" s="61">
        <v>0</v>
      </c>
      <c r="J48" s="63">
        <v>0</v>
      </c>
      <c r="K48" s="61">
        <v>0</v>
      </c>
      <c r="L48" s="63">
        <v>0</v>
      </c>
      <c r="M48" s="61">
        <v>0</v>
      </c>
      <c r="N48" s="63">
        <v>0</v>
      </c>
      <c r="O48" s="61">
        <v>0</v>
      </c>
      <c r="P48" s="63">
        <v>0</v>
      </c>
      <c r="Q48" s="61">
        <v>0</v>
      </c>
      <c r="R48" s="63">
        <v>0</v>
      </c>
      <c r="S48" s="61">
        <v>0</v>
      </c>
      <c r="T48" s="63">
        <v>0</v>
      </c>
      <c r="U48" s="61">
        <v>0</v>
      </c>
      <c r="V48" s="63">
        <v>0</v>
      </c>
      <c r="W48" s="61">
        <v>0</v>
      </c>
      <c r="X48" s="63">
        <v>0.75</v>
      </c>
      <c r="Y48" s="61">
        <v>0</v>
      </c>
      <c r="Z48" s="63">
        <v>0</v>
      </c>
      <c r="AA48" s="61">
        <v>0</v>
      </c>
      <c r="AB48" s="63">
        <v>0</v>
      </c>
      <c r="AC48" s="61">
        <v>0</v>
      </c>
      <c r="AD48" s="63">
        <v>0</v>
      </c>
      <c r="AE48" s="61">
        <v>0</v>
      </c>
      <c r="AF48" s="63">
        <v>0</v>
      </c>
      <c r="AG48" s="61">
        <v>0</v>
      </c>
      <c r="AH48" s="63">
        <v>0</v>
      </c>
      <c r="AI48" s="61">
        <v>0</v>
      </c>
      <c r="AJ48" s="63">
        <v>0</v>
      </c>
      <c r="AK48" s="61">
        <v>0</v>
      </c>
      <c r="AL48" s="63">
        <v>0</v>
      </c>
      <c r="AM48" s="61">
        <v>0</v>
      </c>
      <c r="AN48" s="63">
        <v>0</v>
      </c>
      <c r="AO48" s="61">
        <v>0</v>
      </c>
      <c r="AP48" s="63">
        <v>0</v>
      </c>
      <c r="AQ48" s="61">
        <f t="shared" si="0"/>
        <v>0</v>
      </c>
      <c r="AR48" s="63">
        <f t="shared" si="1"/>
        <v>0.75</v>
      </c>
      <c r="AS48" s="61">
        <f t="shared" si="2"/>
        <v>0</v>
      </c>
      <c r="AT48" s="63">
        <f t="shared" si="3"/>
        <v>0</v>
      </c>
      <c r="AU48" s="61">
        <v>0</v>
      </c>
      <c r="AV48" s="63">
        <v>0</v>
      </c>
      <c r="AW48" s="61">
        <v>0</v>
      </c>
      <c r="AX48" s="63">
        <v>0</v>
      </c>
      <c r="AY48" s="61">
        <v>0</v>
      </c>
      <c r="AZ48" s="63">
        <v>0</v>
      </c>
      <c r="BA48" s="61">
        <v>0</v>
      </c>
      <c r="BB48" s="63">
        <v>0</v>
      </c>
      <c r="BC48" s="61">
        <v>0</v>
      </c>
      <c r="BD48" s="63">
        <v>0</v>
      </c>
      <c r="BE48" s="61">
        <v>0</v>
      </c>
      <c r="BF48" s="63">
        <v>0</v>
      </c>
      <c r="BG48" s="61">
        <f t="shared" si="4"/>
        <v>0</v>
      </c>
      <c r="BH48" s="63">
        <f t="shared" si="5"/>
        <v>0</v>
      </c>
      <c r="BI48" s="61">
        <f t="shared" si="6"/>
        <v>0</v>
      </c>
      <c r="BJ48" s="63">
        <f t="shared" si="7"/>
        <v>0</v>
      </c>
      <c r="BK48" s="61">
        <v>0</v>
      </c>
      <c r="BL48" s="63">
        <v>10.5</v>
      </c>
      <c r="BM48" s="61">
        <v>0</v>
      </c>
      <c r="BN48" s="63">
        <v>0</v>
      </c>
      <c r="BO48" s="61">
        <v>0</v>
      </c>
      <c r="BP48" s="63">
        <v>0</v>
      </c>
      <c r="BQ48" s="61">
        <v>0</v>
      </c>
      <c r="BR48" s="63">
        <v>0</v>
      </c>
      <c r="BS48" s="61">
        <f t="shared" si="8"/>
        <v>0</v>
      </c>
      <c r="BT48" s="63">
        <f t="shared" si="9"/>
        <v>10.5</v>
      </c>
      <c r="BU48" s="61">
        <f t="shared" si="10"/>
        <v>0</v>
      </c>
      <c r="BV48" s="63">
        <f t="shared" si="11"/>
        <v>0</v>
      </c>
      <c r="BW48" s="61">
        <f t="shared" si="12"/>
        <v>0</v>
      </c>
      <c r="BX48" s="63">
        <f t="shared" si="13"/>
        <v>11.25</v>
      </c>
      <c r="BY48" s="61">
        <f t="shared" si="14"/>
        <v>0</v>
      </c>
      <c r="BZ48" s="63">
        <f t="shared" si="15"/>
        <v>0</v>
      </c>
      <c r="CA48" s="61">
        <v>0</v>
      </c>
      <c r="CB48" s="63">
        <v>0</v>
      </c>
      <c r="CC48" s="61">
        <v>0</v>
      </c>
      <c r="CD48" s="63">
        <v>0</v>
      </c>
      <c r="CE48" s="61">
        <v>0</v>
      </c>
      <c r="CF48" s="63">
        <v>0</v>
      </c>
      <c r="CG48" s="61">
        <v>0</v>
      </c>
      <c r="CH48" s="63">
        <v>0</v>
      </c>
      <c r="CI48" s="61">
        <v>0</v>
      </c>
      <c r="CJ48" s="63">
        <v>0</v>
      </c>
      <c r="CK48" s="61">
        <v>0</v>
      </c>
      <c r="CL48" s="63">
        <v>0</v>
      </c>
      <c r="CM48" s="61">
        <v>0</v>
      </c>
      <c r="CN48" s="63">
        <v>0</v>
      </c>
      <c r="CO48" s="61">
        <v>0</v>
      </c>
      <c r="CP48" s="63">
        <v>0</v>
      </c>
      <c r="CQ48" s="61">
        <v>0</v>
      </c>
      <c r="CR48" s="63">
        <v>0</v>
      </c>
      <c r="CS48" s="61">
        <v>0</v>
      </c>
      <c r="CT48" s="63">
        <v>0</v>
      </c>
      <c r="CU48" s="61">
        <v>0</v>
      </c>
      <c r="CV48" s="63">
        <v>0</v>
      </c>
      <c r="CW48" s="61">
        <v>0</v>
      </c>
      <c r="CX48" s="63">
        <v>0</v>
      </c>
      <c r="CY48" s="61">
        <v>0</v>
      </c>
      <c r="CZ48" s="63">
        <v>0</v>
      </c>
      <c r="DA48" s="61">
        <f t="shared" si="16"/>
        <v>0</v>
      </c>
      <c r="DB48" s="63">
        <f t="shared" si="17"/>
        <v>0</v>
      </c>
      <c r="DC48" s="61">
        <v>0</v>
      </c>
      <c r="DD48" s="63">
        <v>0</v>
      </c>
      <c r="DE48" s="61">
        <v>0</v>
      </c>
      <c r="DF48" s="63">
        <v>0</v>
      </c>
      <c r="DG48" s="61">
        <v>0</v>
      </c>
      <c r="DH48" s="63">
        <v>0</v>
      </c>
      <c r="DI48" s="61">
        <v>0</v>
      </c>
      <c r="DJ48" s="63">
        <v>0</v>
      </c>
      <c r="DK48" s="61">
        <v>0</v>
      </c>
      <c r="DL48" s="63">
        <v>37.5</v>
      </c>
      <c r="DM48" s="61">
        <f t="shared" si="18"/>
        <v>0</v>
      </c>
      <c r="DN48" s="63">
        <f t="shared" si="19"/>
        <v>0</v>
      </c>
      <c r="DO48" s="61">
        <v>0</v>
      </c>
      <c r="DP48" s="63">
        <v>0</v>
      </c>
      <c r="DQ48" s="61">
        <v>0</v>
      </c>
      <c r="DR48" s="63">
        <v>0</v>
      </c>
      <c r="DS48" s="61">
        <f t="shared" si="20"/>
        <v>0</v>
      </c>
      <c r="DT48" s="63">
        <f t="shared" si="21"/>
        <v>37.5</v>
      </c>
      <c r="DU48" s="61">
        <f t="shared" si="22"/>
        <v>0</v>
      </c>
      <c r="DV48" s="63">
        <f t="shared" si="23"/>
        <v>0</v>
      </c>
      <c r="DW48" s="61">
        <v>0</v>
      </c>
      <c r="DX48" s="63">
        <v>0</v>
      </c>
      <c r="DY48" s="61">
        <v>0</v>
      </c>
      <c r="DZ48" s="63">
        <v>0</v>
      </c>
      <c r="EA48" s="61">
        <v>0</v>
      </c>
      <c r="EB48" s="63">
        <v>0</v>
      </c>
      <c r="EC48" s="61">
        <v>0</v>
      </c>
      <c r="ED48" s="63">
        <v>0</v>
      </c>
      <c r="EE48" s="61">
        <v>0</v>
      </c>
      <c r="EF48" s="63">
        <v>0</v>
      </c>
      <c r="EG48" s="61">
        <v>0</v>
      </c>
      <c r="EH48" s="63">
        <v>0</v>
      </c>
      <c r="EI48" s="61">
        <v>0</v>
      </c>
      <c r="EJ48" s="63">
        <v>0</v>
      </c>
      <c r="EK48" s="61">
        <v>0</v>
      </c>
      <c r="EL48" s="63">
        <v>0</v>
      </c>
      <c r="EM48" s="61">
        <v>0</v>
      </c>
      <c r="EN48" s="63">
        <v>1.5</v>
      </c>
      <c r="EO48" s="61">
        <v>2</v>
      </c>
      <c r="EP48" s="63">
        <v>1003</v>
      </c>
      <c r="EQ48" s="61">
        <v>0</v>
      </c>
      <c r="ER48" s="63">
        <v>0</v>
      </c>
      <c r="ES48" s="61">
        <v>0</v>
      </c>
      <c r="ET48" s="63">
        <v>0</v>
      </c>
      <c r="EU48" s="61">
        <f>BW48+DS48+DW4848+EA48+EE48+EI48+EM48+EQ48</f>
        <v>0</v>
      </c>
      <c r="EV48" s="63">
        <f>BX48+DT48+DX4848+EB48+EF48+EJ48+EN48+ER48</f>
        <v>50.25</v>
      </c>
      <c r="EW48" s="61">
        <f>BY48+DU48+DY4848+EC48+EG48+EK48+EO48+ES48</f>
        <v>2</v>
      </c>
      <c r="EX48" s="63">
        <f>BZ48+DV48+DZ4848+ED48+EH48+EL48+EP48+ET48</f>
        <v>1003</v>
      </c>
      <c r="EY48" s="61">
        <v>0</v>
      </c>
      <c r="EZ48" s="63">
        <v>0.39750000000000002</v>
      </c>
      <c r="FA48" s="61">
        <v>0</v>
      </c>
      <c r="FB48" s="63">
        <v>0</v>
      </c>
      <c r="FC48" s="61">
        <f t="shared" si="24"/>
        <v>0</v>
      </c>
      <c r="FD48" s="63">
        <f t="shared" si="25"/>
        <v>50.647500000000001</v>
      </c>
      <c r="FE48" s="61">
        <f t="shared" si="26"/>
        <v>2</v>
      </c>
      <c r="FF48" s="63">
        <f t="shared" si="27"/>
        <v>1003</v>
      </c>
    </row>
    <row r="49" spans="1:162" x14ac:dyDescent="0.25">
      <c r="A49" s="61">
        <v>35</v>
      </c>
      <c r="B49" s="61" t="s">
        <v>50</v>
      </c>
      <c r="C49" s="61">
        <v>0</v>
      </c>
      <c r="D49" s="63">
        <v>0</v>
      </c>
      <c r="E49" s="61">
        <v>0</v>
      </c>
      <c r="F49" s="63">
        <v>0</v>
      </c>
      <c r="G49" s="61">
        <v>0</v>
      </c>
      <c r="H49" s="63">
        <v>0</v>
      </c>
      <c r="I49" s="61">
        <v>0</v>
      </c>
      <c r="J49" s="63">
        <v>0</v>
      </c>
      <c r="K49" s="61">
        <v>0</v>
      </c>
      <c r="L49" s="63">
        <v>0</v>
      </c>
      <c r="M49" s="61">
        <v>0</v>
      </c>
      <c r="N49" s="63">
        <v>0</v>
      </c>
      <c r="O49" s="61">
        <v>0</v>
      </c>
      <c r="P49" s="63">
        <v>0</v>
      </c>
      <c r="Q49" s="61">
        <v>0</v>
      </c>
      <c r="R49" s="63">
        <v>0</v>
      </c>
      <c r="S49" s="61">
        <v>0</v>
      </c>
      <c r="T49" s="63">
        <v>0</v>
      </c>
      <c r="U49" s="61">
        <v>0</v>
      </c>
      <c r="V49" s="63">
        <v>0</v>
      </c>
      <c r="W49" s="61">
        <v>0</v>
      </c>
      <c r="X49" s="63">
        <v>1.2</v>
      </c>
      <c r="Y49" s="61">
        <v>0</v>
      </c>
      <c r="Z49" s="63">
        <v>0</v>
      </c>
      <c r="AA49" s="61">
        <v>0</v>
      </c>
      <c r="AB49" s="63">
        <v>0</v>
      </c>
      <c r="AC49" s="61">
        <v>0</v>
      </c>
      <c r="AD49" s="63">
        <v>0</v>
      </c>
      <c r="AE49" s="61">
        <v>0</v>
      </c>
      <c r="AF49" s="63">
        <v>0</v>
      </c>
      <c r="AG49" s="61">
        <v>0</v>
      </c>
      <c r="AH49" s="63">
        <v>0</v>
      </c>
      <c r="AI49" s="61">
        <v>0</v>
      </c>
      <c r="AJ49" s="63">
        <v>0</v>
      </c>
      <c r="AK49" s="61">
        <v>0</v>
      </c>
      <c r="AL49" s="63">
        <v>0</v>
      </c>
      <c r="AM49" s="61">
        <v>0</v>
      </c>
      <c r="AN49" s="63">
        <v>0</v>
      </c>
      <c r="AO49" s="61">
        <v>0</v>
      </c>
      <c r="AP49" s="63">
        <v>0</v>
      </c>
      <c r="AQ49" s="61">
        <f t="shared" si="0"/>
        <v>0</v>
      </c>
      <c r="AR49" s="63">
        <f t="shared" si="1"/>
        <v>1.2</v>
      </c>
      <c r="AS49" s="61">
        <f t="shared" si="2"/>
        <v>0</v>
      </c>
      <c r="AT49" s="63">
        <f t="shared" si="3"/>
        <v>0</v>
      </c>
      <c r="AU49" s="61">
        <v>0</v>
      </c>
      <c r="AV49" s="63">
        <v>0</v>
      </c>
      <c r="AW49" s="61">
        <v>0</v>
      </c>
      <c r="AX49" s="63">
        <v>0</v>
      </c>
      <c r="AY49" s="61">
        <v>0</v>
      </c>
      <c r="AZ49" s="63">
        <v>0</v>
      </c>
      <c r="BA49" s="61">
        <v>0</v>
      </c>
      <c r="BB49" s="63">
        <v>0</v>
      </c>
      <c r="BC49" s="61">
        <v>0</v>
      </c>
      <c r="BD49" s="63">
        <v>0</v>
      </c>
      <c r="BE49" s="61">
        <v>0</v>
      </c>
      <c r="BF49" s="63">
        <v>0</v>
      </c>
      <c r="BG49" s="61">
        <f t="shared" si="4"/>
        <v>0</v>
      </c>
      <c r="BH49" s="63">
        <f t="shared" si="5"/>
        <v>0</v>
      </c>
      <c r="BI49" s="61">
        <f t="shared" si="6"/>
        <v>0</v>
      </c>
      <c r="BJ49" s="63">
        <f t="shared" si="7"/>
        <v>0</v>
      </c>
      <c r="BK49" s="61">
        <v>0</v>
      </c>
      <c r="BL49" s="63">
        <v>0</v>
      </c>
      <c r="BM49" s="61">
        <v>0</v>
      </c>
      <c r="BN49" s="63">
        <v>0</v>
      </c>
      <c r="BO49" s="61">
        <v>0</v>
      </c>
      <c r="BP49" s="63">
        <v>6.75</v>
      </c>
      <c r="BQ49" s="61">
        <v>0</v>
      </c>
      <c r="BR49" s="63">
        <v>0</v>
      </c>
      <c r="BS49" s="61">
        <f t="shared" si="8"/>
        <v>0</v>
      </c>
      <c r="BT49" s="63">
        <f t="shared" si="9"/>
        <v>6.75</v>
      </c>
      <c r="BU49" s="61">
        <f t="shared" si="10"/>
        <v>0</v>
      </c>
      <c r="BV49" s="63">
        <f t="shared" si="11"/>
        <v>0</v>
      </c>
      <c r="BW49" s="61">
        <f t="shared" si="12"/>
        <v>0</v>
      </c>
      <c r="BX49" s="63">
        <f t="shared" si="13"/>
        <v>7.95</v>
      </c>
      <c r="BY49" s="61">
        <f t="shared" si="14"/>
        <v>0</v>
      </c>
      <c r="BZ49" s="63">
        <f t="shared" si="15"/>
        <v>0</v>
      </c>
      <c r="CA49" s="61">
        <v>0</v>
      </c>
      <c r="CB49" s="63">
        <v>0</v>
      </c>
      <c r="CC49" s="61">
        <v>6</v>
      </c>
      <c r="CD49" s="63">
        <v>236</v>
      </c>
      <c r="CE49" s="61">
        <v>0</v>
      </c>
      <c r="CF49" s="63">
        <v>0</v>
      </c>
      <c r="CG49" s="61">
        <v>3</v>
      </c>
      <c r="CH49" s="63">
        <v>290.5</v>
      </c>
      <c r="CI49" s="61">
        <v>0</v>
      </c>
      <c r="CJ49" s="63">
        <v>0</v>
      </c>
      <c r="CK49" s="61">
        <v>0</v>
      </c>
      <c r="CL49" s="63">
        <v>0</v>
      </c>
      <c r="CM49" s="61">
        <v>0</v>
      </c>
      <c r="CN49" s="63">
        <v>0</v>
      </c>
      <c r="CO49" s="61">
        <v>1</v>
      </c>
      <c r="CP49" s="63">
        <v>150</v>
      </c>
      <c r="CQ49" s="61">
        <v>0</v>
      </c>
      <c r="CR49" s="63">
        <v>0</v>
      </c>
      <c r="CS49" s="61">
        <v>0</v>
      </c>
      <c r="CT49" s="63">
        <v>0</v>
      </c>
      <c r="CU49" s="61">
        <v>0</v>
      </c>
      <c r="CV49" s="63">
        <v>0</v>
      </c>
      <c r="CW49" s="61">
        <v>0</v>
      </c>
      <c r="CX49" s="63">
        <v>0</v>
      </c>
      <c r="CY49" s="61">
        <v>0</v>
      </c>
      <c r="CZ49" s="63">
        <v>0</v>
      </c>
      <c r="DA49" s="61">
        <f t="shared" si="16"/>
        <v>10</v>
      </c>
      <c r="DB49" s="63">
        <f t="shared" si="17"/>
        <v>676.5</v>
      </c>
      <c r="DC49" s="61">
        <v>0</v>
      </c>
      <c r="DD49" s="63">
        <v>0</v>
      </c>
      <c r="DE49" s="61">
        <v>0</v>
      </c>
      <c r="DF49" s="63">
        <v>0</v>
      </c>
      <c r="DG49" s="61">
        <v>0</v>
      </c>
      <c r="DH49" s="63">
        <v>0</v>
      </c>
      <c r="DI49" s="61">
        <v>0</v>
      </c>
      <c r="DJ49" s="63">
        <v>0</v>
      </c>
      <c r="DK49" s="61">
        <v>0</v>
      </c>
      <c r="DL49" s="63">
        <v>142.845</v>
      </c>
      <c r="DM49" s="61">
        <f t="shared" si="18"/>
        <v>0</v>
      </c>
      <c r="DN49" s="63">
        <f t="shared" si="19"/>
        <v>0</v>
      </c>
      <c r="DO49" s="61">
        <v>0</v>
      </c>
      <c r="DP49" s="63">
        <v>0</v>
      </c>
      <c r="DQ49" s="61">
        <v>0</v>
      </c>
      <c r="DR49" s="63">
        <v>0</v>
      </c>
      <c r="DS49" s="61">
        <f t="shared" si="20"/>
        <v>0</v>
      </c>
      <c r="DT49" s="63">
        <f t="shared" si="21"/>
        <v>142.845</v>
      </c>
      <c r="DU49" s="61">
        <f t="shared" si="22"/>
        <v>10</v>
      </c>
      <c r="DV49" s="63">
        <f t="shared" si="23"/>
        <v>676.5</v>
      </c>
      <c r="DW49" s="61">
        <v>0</v>
      </c>
      <c r="DX49" s="63">
        <v>0</v>
      </c>
      <c r="DY49" s="61">
        <v>0</v>
      </c>
      <c r="DZ49" s="63">
        <v>0</v>
      </c>
      <c r="EA49" s="61">
        <v>0</v>
      </c>
      <c r="EB49" s="63">
        <v>0</v>
      </c>
      <c r="EC49" s="61">
        <v>0</v>
      </c>
      <c r="ED49" s="63">
        <v>0</v>
      </c>
      <c r="EE49" s="61">
        <v>0</v>
      </c>
      <c r="EF49" s="63">
        <v>0</v>
      </c>
      <c r="EG49" s="61">
        <v>15</v>
      </c>
      <c r="EH49" s="63">
        <v>127.07</v>
      </c>
      <c r="EI49" s="61">
        <v>0</v>
      </c>
      <c r="EJ49" s="63">
        <v>0</v>
      </c>
      <c r="EK49" s="61">
        <v>0</v>
      </c>
      <c r="EL49" s="63">
        <v>0</v>
      </c>
      <c r="EM49" s="61">
        <v>0</v>
      </c>
      <c r="EN49" s="63">
        <v>116.28749999999999</v>
      </c>
      <c r="EO49" s="61">
        <v>0</v>
      </c>
      <c r="EP49" s="63">
        <v>0</v>
      </c>
      <c r="EQ49" s="61">
        <v>0</v>
      </c>
      <c r="ER49" s="63">
        <v>0</v>
      </c>
      <c r="ES49" s="61">
        <v>0</v>
      </c>
      <c r="ET49" s="63">
        <v>0</v>
      </c>
      <c r="EU49" s="61">
        <f>BW49+DS49+DW4949+EA49+EE49+EI49+EM49+EQ49</f>
        <v>0</v>
      </c>
      <c r="EV49" s="63">
        <f>BX49+DT49+DX4949+EB49+EF49+EJ49+EN49+ER49</f>
        <v>267.08249999999998</v>
      </c>
      <c r="EW49" s="61">
        <f>BY49+DU49+DY4949+EC49+EG49+EK49+EO49+ES49</f>
        <v>25</v>
      </c>
      <c r="EX49" s="63">
        <f>BZ49+DV49+DZ4949+ED49+EH49+EL49+EP49+ET49</f>
        <v>803.56999999999994</v>
      </c>
      <c r="EY49" s="61">
        <v>0</v>
      </c>
      <c r="EZ49" s="63">
        <v>203.39250000000001</v>
      </c>
      <c r="FA49" s="61">
        <v>20</v>
      </c>
      <c r="FB49" s="63">
        <v>529.91999999999996</v>
      </c>
      <c r="FC49" s="61">
        <f t="shared" si="24"/>
        <v>0</v>
      </c>
      <c r="FD49" s="63">
        <f t="shared" si="25"/>
        <v>470.47500000000002</v>
      </c>
      <c r="FE49" s="61">
        <f t="shared" si="26"/>
        <v>45</v>
      </c>
      <c r="FF49" s="63">
        <f t="shared" si="27"/>
        <v>1333.4899999999998</v>
      </c>
    </row>
    <row r="50" spans="1:162" x14ac:dyDescent="0.25">
      <c r="A50" s="61">
        <v>36</v>
      </c>
      <c r="B50" s="61" t="s">
        <v>51</v>
      </c>
      <c r="C50" s="61">
        <v>3</v>
      </c>
      <c r="D50" s="63">
        <v>3.75</v>
      </c>
      <c r="E50" s="61">
        <v>0</v>
      </c>
      <c r="F50" s="63">
        <v>0</v>
      </c>
      <c r="G50" s="61">
        <v>0</v>
      </c>
      <c r="H50" s="63">
        <v>0</v>
      </c>
      <c r="I50" s="61">
        <v>0</v>
      </c>
      <c r="J50" s="63">
        <v>0</v>
      </c>
      <c r="K50" s="61">
        <v>1</v>
      </c>
      <c r="L50" s="63">
        <v>3.75</v>
      </c>
      <c r="M50" s="61">
        <v>0</v>
      </c>
      <c r="N50" s="63">
        <v>0</v>
      </c>
      <c r="O50" s="61">
        <v>0</v>
      </c>
      <c r="P50" s="63">
        <v>0</v>
      </c>
      <c r="Q50" s="61">
        <v>0</v>
      </c>
      <c r="R50" s="63">
        <v>0</v>
      </c>
      <c r="S50" s="61">
        <v>0</v>
      </c>
      <c r="T50" s="63">
        <v>0</v>
      </c>
      <c r="U50" s="61">
        <v>0</v>
      </c>
      <c r="V50" s="63">
        <v>0</v>
      </c>
      <c r="W50" s="61">
        <v>0</v>
      </c>
      <c r="X50" s="63">
        <v>0</v>
      </c>
      <c r="Y50" s="61">
        <v>229</v>
      </c>
      <c r="Z50" s="63">
        <v>91.05</v>
      </c>
      <c r="AA50" s="61">
        <v>0</v>
      </c>
      <c r="AB50" s="63">
        <v>0</v>
      </c>
      <c r="AC50" s="61">
        <v>0</v>
      </c>
      <c r="AD50" s="63">
        <v>0</v>
      </c>
      <c r="AE50" s="61">
        <v>0</v>
      </c>
      <c r="AF50" s="63">
        <v>0</v>
      </c>
      <c r="AG50" s="61">
        <v>0</v>
      </c>
      <c r="AH50" s="63">
        <v>0</v>
      </c>
      <c r="AI50" s="61">
        <v>0</v>
      </c>
      <c r="AJ50" s="63">
        <v>0</v>
      </c>
      <c r="AK50" s="61">
        <v>0</v>
      </c>
      <c r="AL50" s="63">
        <v>0</v>
      </c>
      <c r="AM50" s="61">
        <v>0</v>
      </c>
      <c r="AN50" s="63">
        <v>0</v>
      </c>
      <c r="AO50" s="61">
        <v>0</v>
      </c>
      <c r="AP50" s="63">
        <v>0</v>
      </c>
      <c r="AQ50" s="61">
        <f t="shared" si="0"/>
        <v>4</v>
      </c>
      <c r="AR50" s="63">
        <f t="shared" si="1"/>
        <v>7.5</v>
      </c>
      <c r="AS50" s="61">
        <f t="shared" si="2"/>
        <v>229</v>
      </c>
      <c r="AT50" s="63">
        <f t="shared" si="3"/>
        <v>91.05</v>
      </c>
      <c r="AU50" s="61">
        <v>0</v>
      </c>
      <c r="AV50" s="63">
        <v>0</v>
      </c>
      <c r="AW50" s="61">
        <v>0</v>
      </c>
      <c r="AX50" s="63">
        <v>0</v>
      </c>
      <c r="AY50" s="61">
        <v>0</v>
      </c>
      <c r="AZ50" s="63">
        <v>0</v>
      </c>
      <c r="BA50" s="61">
        <v>0</v>
      </c>
      <c r="BB50" s="63">
        <v>0</v>
      </c>
      <c r="BC50" s="61">
        <v>0</v>
      </c>
      <c r="BD50" s="63">
        <v>0</v>
      </c>
      <c r="BE50" s="61">
        <v>0</v>
      </c>
      <c r="BF50" s="63">
        <v>0</v>
      </c>
      <c r="BG50" s="61">
        <f t="shared" si="4"/>
        <v>0</v>
      </c>
      <c r="BH50" s="63">
        <f t="shared" si="5"/>
        <v>0</v>
      </c>
      <c r="BI50" s="61">
        <f t="shared" si="6"/>
        <v>0</v>
      </c>
      <c r="BJ50" s="63">
        <f t="shared" si="7"/>
        <v>0</v>
      </c>
      <c r="BK50" s="61">
        <v>0</v>
      </c>
      <c r="BL50" s="63">
        <v>0</v>
      </c>
      <c r="BM50" s="61">
        <v>0</v>
      </c>
      <c r="BN50" s="63">
        <v>0</v>
      </c>
      <c r="BO50" s="61">
        <v>0</v>
      </c>
      <c r="BP50" s="63">
        <v>0</v>
      </c>
      <c r="BQ50" s="61">
        <v>0</v>
      </c>
      <c r="BR50" s="63">
        <v>0</v>
      </c>
      <c r="BS50" s="61">
        <f t="shared" si="8"/>
        <v>0</v>
      </c>
      <c r="BT50" s="63">
        <f t="shared" si="9"/>
        <v>0</v>
      </c>
      <c r="BU50" s="61">
        <f t="shared" si="10"/>
        <v>0</v>
      </c>
      <c r="BV50" s="63">
        <f t="shared" si="11"/>
        <v>0</v>
      </c>
      <c r="BW50" s="61">
        <f t="shared" si="12"/>
        <v>4</v>
      </c>
      <c r="BX50" s="63">
        <f t="shared" si="13"/>
        <v>7.5</v>
      </c>
      <c r="BY50" s="61">
        <f t="shared" si="14"/>
        <v>229</v>
      </c>
      <c r="BZ50" s="63">
        <f t="shared" si="15"/>
        <v>91.05</v>
      </c>
      <c r="CA50" s="61">
        <v>0</v>
      </c>
      <c r="CB50" s="63">
        <v>0</v>
      </c>
      <c r="CC50" s="61">
        <v>0</v>
      </c>
      <c r="CD50" s="63">
        <v>0</v>
      </c>
      <c r="CE50" s="61">
        <v>0</v>
      </c>
      <c r="CF50" s="63">
        <v>0</v>
      </c>
      <c r="CG50" s="61">
        <v>0</v>
      </c>
      <c r="CH50" s="63">
        <v>0</v>
      </c>
      <c r="CI50" s="61">
        <v>0</v>
      </c>
      <c r="CJ50" s="63">
        <v>0</v>
      </c>
      <c r="CK50" s="61">
        <v>0</v>
      </c>
      <c r="CL50" s="63">
        <v>0</v>
      </c>
      <c r="CM50" s="61">
        <v>0</v>
      </c>
      <c r="CN50" s="63">
        <v>0</v>
      </c>
      <c r="CO50" s="61">
        <v>0</v>
      </c>
      <c r="CP50" s="63">
        <v>0</v>
      </c>
      <c r="CQ50" s="61">
        <v>0</v>
      </c>
      <c r="CR50" s="63">
        <v>0</v>
      </c>
      <c r="CS50" s="61">
        <v>0</v>
      </c>
      <c r="CT50" s="63">
        <v>0</v>
      </c>
      <c r="CU50" s="61">
        <v>0</v>
      </c>
      <c r="CV50" s="63">
        <v>0</v>
      </c>
      <c r="CW50" s="61">
        <v>0</v>
      </c>
      <c r="CX50" s="63">
        <v>0</v>
      </c>
      <c r="CY50" s="61">
        <v>0</v>
      </c>
      <c r="CZ50" s="63">
        <v>0</v>
      </c>
      <c r="DA50" s="61">
        <f t="shared" si="16"/>
        <v>0</v>
      </c>
      <c r="DB50" s="63">
        <f t="shared" si="17"/>
        <v>0</v>
      </c>
      <c r="DC50" s="61">
        <v>0</v>
      </c>
      <c r="DD50" s="63">
        <v>0</v>
      </c>
      <c r="DE50" s="61">
        <v>0</v>
      </c>
      <c r="DF50" s="63">
        <v>0</v>
      </c>
      <c r="DG50" s="61">
        <v>0</v>
      </c>
      <c r="DH50" s="63">
        <v>0</v>
      </c>
      <c r="DI50" s="61">
        <v>0</v>
      </c>
      <c r="DJ50" s="63">
        <v>0</v>
      </c>
      <c r="DK50" s="61">
        <v>0</v>
      </c>
      <c r="DL50" s="63">
        <v>15</v>
      </c>
      <c r="DM50" s="61">
        <f t="shared" si="18"/>
        <v>0</v>
      </c>
      <c r="DN50" s="63">
        <f t="shared" si="19"/>
        <v>0</v>
      </c>
      <c r="DO50" s="61">
        <v>0</v>
      </c>
      <c r="DP50" s="63">
        <v>0</v>
      </c>
      <c r="DQ50" s="61">
        <v>0</v>
      </c>
      <c r="DR50" s="63">
        <v>0</v>
      </c>
      <c r="DS50" s="61">
        <f t="shared" si="20"/>
        <v>0</v>
      </c>
      <c r="DT50" s="63">
        <f t="shared" si="21"/>
        <v>15</v>
      </c>
      <c r="DU50" s="61">
        <f t="shared" si="22"/>
        <v>0</v>
      </c>
      <c r="DV50" s="63">
        <f t="shared" si="23"/>
        <v>0</v>
      </c>
      <c r="DW50" s="61">
        <v>0</v>
      </c>
      <c r="DX50" s="63">
        <v>0</v>
      </c>
      <c r="DY50" s="61">
        <v>0</v>
      </c>
      <c r="DZ50" s="63">
        <v>0</v>
      </c>
      <c r="EA50" s="61">
        <v>0</v>
      </c>
      <c r="EB50" s="63">
        <v>0</v>
      </c>
      <c r="EC50" s="61">
        <v>0</v>
      </c>
      <c r="ED50" s="63">
        <v>0</v>
      </c>
      <c r="EE50" s="61">
        <v>0</v>
      </c>
      <c r="EF50" s="63">
        <v>0</v>
      </c>
      <c r="EG50" s="61">
        <v>0</v>
      </c>
      <c r="EH50" s="63">
        <v>0</v>
      </c>
      <c r="EI50" s="61">
        <v>0</v>
      </c>
      <c r="EJ50" s="63">
        <v>0</v>
      </c>
      <c r="EK50" s="61">
        <v>0</v>
      </c>
      <c r="EL50" s="63">
        <v>0</v>
      </c>
      <c r="EM50" s="61">
        <v>0</v>
      </c>
      <c r="EN50" s="63">
        <v>1.5</v>
      </c>
      <c r="EO50" s="61">
        <v>0</v>
      </c>
      <c r="EP50" s="63">
        <v>0</v>
      </c>
      <c r="EQ50" s="61">
        <v>0</v>
      </c>
      <c r="ER50" s="63">
        <v>0</v>
      </c>
      <c r="ES50" s="61">
        <v>0</v>
      </c>
      <c r="ET50" s="63">
        <v>0</v>
      </c>
      <c r="EU50" s="61">
        <f>BW50+DS50+DW5050+EA50+EE50+EI50+EM50+EQ50</f>
        <v>4</v>
      </c>
      <c r="EV50" s="63">
        <f>BX50+DT50+DX5050+EB50+EF50+EJ50+EN50+ER50</f>
        <v>24</v>
      </c>
      <c r="EW50" s="61">
        <f>BY50+DU50+DY5050+EC50+EG50+EK50+EO50+ES50</f>
        <v>229</v>
      </c>
      <c r="EX50" s="63">
        <f>BZ50+DV50+DZ5050+ED50+EH50+EL50+EP50+ET50</f>
        <v>91.05</v>
      </c>
      <c r="EY50" s="61">
        <v>0</v>
      </c>
      <c r="EZ50" s="63">
        <v>13.9275</v>
      </c>
      <c r="FA50" s="61">
        <v>5</v>
      </c>
      <c r="FB50" s="63">
        <v>0.92</v>
      </c>
      <c r="FC50" s="61">
        <f t="shared" si="24"/>
        <v>4</v>
      </c>
      <c r="FD50" s="63">
        <f t="shared" si="25"/>
        <v>37.927500000000002</v>
      </c>
      <c r="FE50" s="61">
        <f t="shared" si="26"/>
        <v>234</v>
      </c>
      <c r="FF50" s="63">
        <f t="shared" si="27"/>
        <v>91.97</v>
      </c>
    </row>
    <row r="51" spans="1:162" s="60" customFormat="1" x14ac:dyDescent="0.25">
      <c r="A51" s="67" t="s">
        <v>52</v>
      </c>
      <c r="B51" s="67"/>
      <c r="C51" s="62">
        <v>5</v>
      </c>
      <c r="D51" s="62">
        <v>11.25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1</v>
      </c>
      <c r="L51" s="62">
        <v>3.75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0</v>
      </c>
      <c r="X51" s="62">
        <v>4.3499999999999996</v>
      </c>
      <c r="Y51" s="62">
        <v>231</v>
      </c>
      <c r="Z51" s="62">
        <v>100.95</v>
      </c>
      <c r="AA51" s="62">
        <v>0</v>
      </c>
      <c r="AB51" s="62">
        <v>7.5</v>
      </c>
      <c r="AC51" s="62">
        <v>0</v>
      </c>
      <c r="AD51" s="62">
        <v>0</v>
      </c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1</v>
      </c>
      <c r="AL51" s="62">
        <v>2.2799999999999998</v>
      </c>
      <c r="AM51" s="62">
        <v>0</v>
      </c>
      <c r="AN51" s="62">
        <v>0</v>
      </c>
      <c r="AO51" s="62">
        <v>12</v>
      </c>
      <c r="AP51" s="62">
        <v>54.84</v>
      </c>
      <c r="AQ51" s="62">
        <f t="shared" si="0"/>
        <v>6</v>
      </c>
      <c r="AR51" s="62">
        <f t="shared" si="1"/>
        <v>26.85</v>
      </c>
      <c r="AS51" s="62">
        <f t="shared" si="2"/>
        <v>244</v>
      </c>
      <c r="AT51" s="62">
        <f t="shared" si="3"/>
        <v>158.07</v>
      </c>
      <c r="AU51" s="62">
        <v>0</v>
      </c>
      <c r="AV51" s="62">
        <v>21.75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0.75</v>
      </c>
      <c r="BE51" s="62">
        <v>0</v>
      </c>
      <c r="BF51" s="62">
        <v>0</v>
      </c>
      <c r="BG51" s="62">
        <f t="shared" si="4"/>
        <v>0</v>
      </c>
      <c r="BH51" s="62">
        <f t="shared" si="5"/>
        <v>22.5</v>
      </c>
      <c r="BI51" s="62">
        <f t="shared" si="6"/>
        <v>0</v>
      </c>
      <c r="BJ51" s="62">
        <f t="shared" si="7"/>
        <v>0</v>
      </c>
      <c r="BK51" s="62">
        <v>0</v>
      </c>
      <c r="BL51" s="62">
        <v>11.25</v>
      </c>
      <c r="BM51" s="62">
        <v>0</v>
      </c>
      <c r="BN51" s="62">
        <v>0</v>
      </c>
      <c r="BO51" s="62">
        <v>1</v>
      </c>
      <c r="BP51" s="62">
        <v>59.625</v>
      </c>
      <c r="BQ51" s="62">
        <v>2</v>
      </c>
      <c r="BR51" s="62">
        <v>385.48</v>
      </c>
      <c r="BS51" s="62">
        <f t="shared" si="8"/>
        <v>1</v>
      </c>
      <c r="BT51" s="62">
        <f t="shared" si="9"/>
        <v>70.875</v>
      </c>
      <c r="BU51" s="62">
        <f t="shared" si="10"/>
        <v>2</v>
      </c>
      <c r="BV51" s="62">
        <f t="shared" si="11"/>
        <v>385.48</v>
      </c>
      <c r="BW51" s="62">
        <f t="shared" si="12"/>
        <v>7</v>
      </c>
      <c r="BX51" s="62">
        <f t="shared" si="13"/>
        <v>120.22499999999999</v>
      </c>
      <c r="BY51" s="62">
        <f t="shared" si="14"/>
        <v>246</v>
      </c>
      <c r="BZ51" s="62">
        <f t="shared" si="15"/>
        <v>543.54999999999995</v>
      </c>
      <c r="CA51" s="62">
        <v>0</v>
      </c>
      <c r="CB51" s="62">
        <v>0</v>
      </c>
      <c r="CC51" s="62">
        <v>20</v>
      </c>
      <c r="CD51" s="62">
        <v>375.02</v>
      </c>
      <c r="CE51" s="62">
        <v>0</v>
      </c>
      <c r="CF51" s="62">
        <v>0</v>
      </c>
      <c r="CG51" s="62">
        <v>133</v>
      </c>
      <c r="CH51" s="62">
        <v>1249.79</v>
      </c>
      <c r="CI51" s="62">
        <v>0</v>
      </c>
      <c r="CJ51" s="62">
        <v>0</v>
      </c>
      <c r="CK51" s="62">
        <v>8</v>
      </c>
      <c r="CL51" s="62">
        <v>136.1</v>
      </c>
      <c r="CM51" s="62">
        <v>0</v>
      </c>
      <c r="CN51" s="62">
        <v>0</v>
      </c>
      <c r="CO51" s="62">
        <v>5</v>
      </c>
      <c r="CP51" s="62">
        <v>326.89</v>
      </c>
      <c r="CQ51" s="62">
        <v>0</v>
      </c>
      <c r="CR51" s="62">
        <v>0</v>
      </c>
      <c r="CS51" s="62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f t="shared" si="16"/>
        <v>166</v>
      </c>
      <c r="DB51" s="62">
        <f t="shared" si="17"/>
        <v>2087.7999999999997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1599.8325</v>
      </c>
      <c r="DM51" s="62">
        <f t="shared" si="18"/>
        <v>0</v>
      </c>
      <c r="DN51" s="62">
        <f t="shared" si="19"/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f t="shared" si="20"/>
        <v>0</v>
      </c>
      <c r="DT51" s="62">
        <f t="shared" si="21"/>
        <v>1599.8325</v>
      </c>
      <c r="DU51" s="62">
        <f t="shared" si="22"/>
        <v>166</v>
      </c>
      <c r="DV51" s="62">
        <f t="shared" si="23"/>
        <v>2087.7999999999997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111</v>
      </c>
      <c r="EH51" s="62">
        <v>1379.02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935.73</v>
      </c>
      <c r="EO51" s="62">
        <v>2</v>
      </c>
      <c r="EP51" s="62">
        <v>1003</v>
      </c>
      <c r="EQ51" s="62">
        <v>0</v>
      </c>
      <c r="ER51" s="62">
        <v>0</v>
      </c>
      <c r="ES51" s="62">
        <v>0</v>
      </c>
      <c r="ET51" s="62">
        <v>0</v>
      </c>
      <c r="EU51" s="62">
        <f>BW51+DS51+DW5151+EA51+EE51+EI51+EM51+EQ51</f>
        <v>7</v>
      </c>
      <c r="EV51" s="62">
        <f>BX51+DT51+DX5151+EB51+EF51+EJ51+EN51+ER51</f>
        <v>2655.7874999999999</v>
      </c>
      <c r="EW51" s="62">
        <f>BY51+DU51+DY5151+EC51+EG51+EK51+EO51+ES51</f>
        <v>525</v>
      </c>
      <c r="EX51" s="62">
        <f>BZ51+DV51+DZ5151+ED51+EH51+EL51+EP51+ET51</f>
        <v>5013.369999999999</v>
      </c>
      <c r="EY51" s="62">
        <v>0</v>
      </c>
      <c r="EZ51" s="62">
        <v>8283.8700000000008</v>
      </c>
      <c r="FA51" s="62">
        <v>910</v>
      </c>
      <c r="FB51" s="62">
        <v>6523.27</v>
      </c>
      <c r="FC51" s="62">
        <f t="shared" si="24"/>
        <v>7</v>
      </c>
      <c r="FD51" s="62">
        <f t="shared" si="25"/>
        <v>10939.657500000001</v>
      </c>
      <c r="FE51" s="62">
        <f t="shared" si="26"/>
        <v>1435</v>
      </c>
      <c r="FF51" s="62">
        <f t="shared" si="27"/>
        <v>11536.64</v>
      </c>
    </row>
    <row r="52" spans="1:162" s="60" customFormat="1" x14ac:dyDescent="0.25">
      <c r="A52" s="67" t="s">
        <v>53</v>
      </c>
      <c r="B52" s="67"/>
      <c r="C52" s="62">
        <v>267</v>
      </c>
      <c r="D52" s="62">
        <v>3026.9924999999998</v>
      </c>
      <c r="E52" s="62">
        <v>1442</v>
      </c>
      <c r="F52" s="62">
        <v>9982.2800000000007</v>
      </c>
      <c r="G52" s="62">
        <v>0</v>
      </c>
      <c r="H52" s="62">
        <v>0</v>
      </c>
      <c r="I52" s="62">
        <v>1</v>
      </c>
      <c r="J52" s="62">
        <v>3</v>
      </c>
      <c r="K52" s="62">
        <v>107</v>
      </c>
      <c r="L52" s="62">
        <v>169.85249999999999</v>
      </c>
      <c r="M52" s="62">
        <v>212</v>
      </c>
      <c r="N52" s="62">
        <v>1167.47</v>
      </c>
      <c r="O52" s="62">
        <v>0</v>
      </c>
      <c r="P52" s="62">
        <v>0</v>
      </c>
      <c r="Q52" s="62">
        <v>6</v>
      </c>
      <c r="R52" s="62">
        <v>31</v>
      </c>
      <c r="S52" s="62">
        <v>4</v>
      </c>
      <c r="T52" s="62">
        <v>44.325000000000003</v>
      </c>
      <c r="U52" s="62">
        <v>0</v>
      </c>
      <c r="V52" s="62">
        <v>0</v>
      </c>
      <c r="W52" s="62">
        <v>59</v>
      </c>
      <c r="X52" s="62">
        <v>160.05000000000001</v>
      </c>
      <c r="Y52" s="62">
        <v>374</v>
      </c>
      <c r="Z52" s="62">
        <v>4927.84</v>
      </c>
      <c r="AA52" s="62">
        <v>39</v>
      </c>
      <c r="AB52" s="62">
        <v>122.4375</v>
      </c>
      <c r="AC52" s="62">
        <v>6</v>
      </c>
      <c r="AD52" s="62">
        <v>308</v>
      </c>
      <c r="AE52" s="62">
        <v>0</v>
      </c>
      <c r="AF52" s="62">
        <v>0</v>
      </c>
      <c r="AG52" s="62">
        <v>0</v>
      </c>
      <c r="AH52" s="62">
        <v>0</v>
      </c>
      <c r="AI52" s="62">
        <v>7</v>
      </c>
      <c r="AJ52" s="62">
        <v>45</v>
      </c>
      <c r="AK52" s="62">
        <v>1</v>
      </c>
      <c r="AL52" s="62">
        <v>2.2799999999999998</v>
      </c>
      <c r="AM52" s="62">
        <v>105</v>
      </c>
      <c r="AN52" s="62">
        <v>703.83749999999998</v>
      </c>
      <c r="AO52" s="62">
        <v>15733</v>
      </c>
      <c r="AP52" s="62">
        <v>39576.129999999997</v>
      </c>
      <c r="AQ52" s="62">
        <f t="shared" si="0"/>
        <v>588</v>
      </c>
      <c r="AR52" s="62">
        <f t="shared" si="1"/>
        <v>4272.4949999999999</v>
      </c>
      <c r="AS52" s="62">
        <f t="shared" si="2"/>
        <v>17775</v>
      </c>
      <c r="AT52" s="62">
        <f t="shared" si="3"/>
        <v>55998</v>
      </c>
      <c r="AU52" s="62">
        <v>28</v>
      </c>
      <c r="AV52" s="62">
        <v>2089.4775</v>
      </c>
      <c r="AW52" s="62">
        <v>16</v>
      </c>
      <c r="AX52" s="62">
        <v>1290.47</v>
      </c>
      <c r="AY52" s="62">
        <v>0</v>
      </c>
      <c r="AZ52" s="62">
        <v>0</v>
      </c>
      <c r="BA52" s="62">
        <v>3</v>
      </c>
      <c r="BB52" s="62">
        <v>18.489999999999998</v>
      </c>
      <c r="BC52" s="62">
        <v>31</v>
      </c>
      <c r="BD52" s="62">
        <v>2506.1624999999999</v>
      </c>
      <c r="BE52" s="62">
        <v>12</v>
      </c>
      <c r="BF52" s="62">
        <v>702.16</v>
      </c>
      <c r="BG52" s="62">
        <f t="shared" si="4"/>
        <v>59</v>
      </c>
      <c r="BH52" s="62">
        <f t="shared" si="5"/>
        <v>4595.6399999999994</v>
      </c>
      <c r="BI52" s="62">
        <f t="shared" si="6"/>
        <v>31</v>
      </c>
      <c r="BJ52" s="62">
        <f t="shared" si="7"/>
        <v>2011.12</v>
      </c>
      <c r="BK52" s="62">
        <v>36</v>
      </c>
      <c r="BL52" s="62">
        <v>5198.5725000000002</v>
      </c>
      <c r="BM52" s="62">
        <v>33</v>
      </c>
      <c r="BN52" s="62">
        <v>5173.47</v>
      </c>
      <c r="BO52" s="62">
        <v>112</v>
      </c>
      <c r="BP52" s="62">
        <v>17100.0075</v>
      </c>
      <c r="BQ52" s="62">
        <v>227</v>
      </c>
      <c r="BR52" s="62">
        <v>49156.97</v>
      </c>
      <c r="BS52" s="62">
        <f t="shared" si="8"/>
        <v>148</v>
      </c>
      <c r="BT52" s="62">
        <f t="shared" si="9"/>
        <v>22298.58</v>
      </c>
      <c r="BU52" s="62">
        <f t="shared" si="10"/>
        <v>260</v>
      </c>
      <c r="BV52" s="62">
        <f t="shared" si="11"/>
        <v>54330.44</v>
      </c>
      <c r="BW52" s="62">
        <f t="shared" si="12"/>
        <v>795</v>
      </c>
      <c r="BX52" s="62">
        <f t="shared" si="13"/>
        <v>31166.715</v>
      </c>
      <c r="BY52" s="62">
        <f t="shared" si="14"/>
        <v>18066</v>
      </c>
      <c r="BZ52" s="62">
        <f t="shared" si="15"/>
        <v>112339.56</v>
      </c>
      <c r="CA52" s="62">
        <v>0</v>
      </c>
      <c r="CB52" s="62">
        <v>0</v>
      </c>
      <c r="CC52" s="62">
        <v>1735</v>
      </c>
      <c r="CD52" s="62">
        <v>60596.02</v>
      </c>
      <c r="CE52" s="62">
        <v>0</v>
      </c>
      <c r="CF52" s="62">
        <v>0</v>
      </c>
      <c r="CG52" s="62">
        <v>6089</v>
      </c>
      <c r="CH52" s="62">
        <v>123647.25</v>
      </c>
      <c r="CI52" s="62">
        <v>0</v>
      </c>
      <c r="CJ52" s="62">
        <v>0</v>
      </c>
      <c r="CK52" s="62">
        <v>1134</v>
      </c>
      <c r="CL52" s="62">
        <v>132159.26</v>
      </c>
      <c r="CM52" s="62">
        <v>0</v>
      </c>
      <c r="CN52" s="62">
        <v>0</v>
      </c>
      <c r="CO52" s="62">
        <v>1735</v>
      </c>
      <c r="CP52" s="62">
        <v>135888.07</v>
      </c>
      <c r="CQ52" s="62">
        <v>0</v>
      </c>
      <c r="CR52" s="62">
        <v>0</v>
      </c>
      <c r="CS52" s="62">
        <v>771</v>
      </c>
      <c r="CT52" s="62">
        <v>128595.96</v>
      </c>
      <c r="CU52" s="62">
        <v>0</v>
      </c>
      <c r="CV52" s="62">
        <v>0</v>
      </c>
      <c r="CW52" s="62">
        <v>853</v>
      </c>
      <c r="CX52" s="62">
        <v>69251.7</v>
      </c>
      <c r="CY52" s="62">
        <v>0</v>
      </c>
      <c r="CZ52" s="62">
        <v>0</v>
      </c>
      <c r="DA52" s="62">
        <f t="shared" si="16"/>
        <v>12317</v>
      </c>
      <c r="DB52" s="62">
        <f t="shared" si="17"/>
        <v>650138.26</v>
      </c>
      <c r="DC52" s="62">
        <v>0</v>
      </c>
      <c r="DD52" s="62">
        <v>0</v>
      </c>
      <c r="DE52" s="62">
        <v>1113</v>
      </c>
      <c r="DF52" s="62">
        <v>19709.04</v>
      </c>
      <c r="DG52" s="62">
        <v>0</v>
      </c>
      <c r="DH52" s="62">
        <v>0</v>
      </c>
      <c r="DI52" s="62">
        <v>931</v>
      </c>
      <c r="DJ52" s="62">
        <v>33125.31</v>
      </c>
      <c r="DK52" s="62">
        <v>0</v>
      </c>
      <c r="DL52" s="62">
        <v>367630.67249999999</v>
      </c>
      <c r="DM52" s="62">
        <f t="shared" si="18"/>
        <v>2044</v>
      </c>
      <c r="DN52" s="62">
        <f t="shared" si="19"/>
        <v>52834.35</v>
      </c>
      <c r="DO52" s="62">
        <v>0</v>
      </c>
      <c r="DP52" s="62">
        <v>0</v>
      </c>
      <c r="DQ52" s="62">
        <v>4</v>
      </c>
      <c r="DR52" s="62">
        <v>92.55</v>
      </c>
      <c r="DS52" s="62">
        <f t="shared" si="20"/>
        <v>0</v>
      </c>
      <c r="DT52" s="62">
        <f t="shared" si="21"/>
        <v>367630.67249999999</v>
      </c>
      <c r="DU52" s="62">
        <f t="shared" si="22"/>
        <v>14365</v>
      </c>
      <c r="DV52" s="62">
        <f t="shared" si="23"/>
        <v>703065.16</v>
      </c>
      <c r="DW52" s="62">
        <v>0</v>
      </c>
      <c r="DX52" s="62">
        <v>0</v>
      </c>
      <c r="DY52" s="62">
        <v>1</v>
      </c>
      <c r="DZ52" s="62">
        <v>95</v>
      </c>
      <c r="EA52" s="62">
        <v>0</v>
      </c>
      <c r="EB52" s="62">
        <v>0</v>
      </c>
      <c r="EC52" s="62">
        <v>741</v>
      </c>
      <c r="ED52" s="62">
        <v>0</v>
      </c>
      <c r="EE52" s="62">
        <v>0</v>
      </c>
      <c r="EF52" s="62">
        <v>0</v>
      </c>
      <c r="EG52" s="62">
        <v>1720</v>
      </c>
      <c r="EH52" s="62">
        <v>23916.639999999999</v>
      </c>
      <c r="EI52" s="62">
        <v>0</v>
      </c>
      <c r="EJ52" s="62">
        <v>0</v>
      </c>
      <c r="EK52" s="62">
        <v>1</v>
      </c>
      <c r="EL52" s="62">
        <v>0.39</v>
      </c>
      <c r="EM52" s="62">
        <v>0</v>
      </c>
      <c r="EN52" s="62">
        <v>89101.837499999994</v>
      </c>
      <c r="EO52" s="62">
        <v>768</v>
      </c>
      <c r="EP52" s="62">
        <v>5654.93</v>
      </c>
      <c r="EQ52" s="62">
        <v>0</v>
      </c>
      <c r="ER52" s="62">
        <v>628.85249999999996</v>
      </c>
      <c r="ES52" s="62">
        <v>4</v>
      </c>
      <c r="ET52" s="62">
        <v>13.47</v>
      </c>
      <c r="EU52" s="62">
        <f>BW52+DS52+DW5252+EA52+EE52+EI52+EM52+EQ52</f>
        <v>795</v>
      </c>
      <c r="EV52" s="62">
        <f>BX52+DT52+DX5252+EB52+EF52+EJ52+EN52+ER52</f>
        <v>488528.07749999996</v>
      </c>
      <c r="EW52" s="62">
        <f>BY52+DU52+DY5252+EC52+EG52+EK52+EO52+ES52</f>
        <v>35665</v>
      </c>
      <c r="EX52" s="62">
        <f>BZ52+DV52+DZ5252+ED52+EH52+EL52+EP52+ET52</f>
        <v>844990.15</v>
      </c>
      <c r="EY52" s="62">
        <v>0</v>
      </c>
      <c r="EZ52" s="62">
        <v>3197758.7250000001</v>
      </c>
      <c r="FA52" s="62">
        <v>148807</v>
      </c>
      <c r="FB52" s="62">
        <v>4905108.42</v>
      </c>
      <c r="FC52" s="62">
        <f t="shared" si="24"/>
        <v>795</v>
      </c>
      <c r="FD52" s="62">
        <f t="shared" si="25"/>
        <v>3686286.8025000002</v>
      </c>
      <c r="FE52" s="62">
        <f t="shared" si="26"/>
        <v>184472</v>
      </c>
      <c r="FF52" s="62">
        <f t="shared" si="27"/>
        <v>5750098.5700000003</v>
      </c>
    </row>
    <row r="53" spans="1:162" x14ac:dyDescent="0.25">
      <c r="A53" s="61">
        <v>37</v>
      </c>
      <c r="B53" s="61" t="s">
        <v>54</v>
      </c>
      <c r="C53" s="61">
        <v>0</v>
      </c>
      <c r="D53" s="63">
        <v>1679.19</v>
      </c>
      <c r="E53" s="61">
        <v>0</v>
      </c>
      <c r="F53" s="63">
        <v>0</v>
      </c>
      <c r="G53" s="61">
        <v>0</v>
      </c>
      <c r="H53" s="63">
        <v>0</v>
      </c>
      <c r="I53" s="61">
        <v>0</v>
      </c>
      <c r="J53" s="63">
        <v>0</v>
      </c>
      <c r="K53" s="61">
        <v>0</v>
      </c>
      <c r="L53" s="63">
        <v>0</v>
      </c>
      <c r="M53" s="61">
        <v>0</v>
      </c>
      <c r="N53" s="63">
        <v>0</v>
      </c>
      <c r="O53" s="61">
        <v>0</v>
      </c>
      <c r="P53" s="63">
        <v>0</v>
      </c>
      <c r="Q53" s="61">
        <v>0</v>
      </c>
      <c r="R53" s="63">
        <v>0</v>
      </c>
      <c r="S53" s="61">
        <v>0</v>
      </c>
      <c r="T53" s="63">
        <v>0</v>
      </c>
      <c r="U53" s="61">
        <v>0</v>
      </c>
      <c r="V53" s="63">
        <v>0</v>
      </c>
      <c r="W53" s="61">
        <v>0</v>
      </c>
      <c r="X53" s="63">
        <v>0</v>
      </c>
      <c r="Y53" s="61">
        <v>0</v>
      </c>
      <c r="Z53" s="63">
        <v>0</v>
      </c>
      <c r="AA53" s="61">
        <v>0</v>
      </c>
      <c r="AB53" s="63">
        <v>0</v>
      </c>
      <c r="AC53" s="61">
        <v>0</v>
      </c>
      <c r="AD53" s="63">
        <v>0</v>
      </c>
      <c r="AE53" s="61">
        <v>0</v>
      </c>
      <c r="AF53" s="63">
        <v>0</v>
      </c>
      <c r="AG53" s="61">
        <v>0</v>
      </c>
      <c r="AH53" s="63">
        <v>0</v>
      </c>
      <c r="AI53" s="61">
        <v>0</v>
      </c>
      <c r="AJ53" s="63">
        <v>0</v>
      </c>
      <c r="AK53" s="61">
        <v>0</v>
      </c>
      <c r="AL53" s="63">
        <v>0</v>
      </c>
      <c r="AM53" s="61">
        <v>0</v>
      </c>
      <c r="AN53" s="63">
        <v>0</v>
      </c>
      <c r="AO53" s="61">
        <v>0</v>
      </c>
      <c r="AP53" s="63">
        <v>0</v>
      </c>
      <c r="AQ53" s="61">
        <f t="shared" si="0"/>
        <v>0</v>
      </c>
      <c r="AR53" s="63">
        <f t="shared" si="1"/>
        <v>1679.19</v>
      </c>
      <c r="AS53" s="61">
        <f t="shared" si="2"/>
        <v>0</v>
      </c>
      <c r="AT53" s="63">
        <f t="shared" si="3"/>
        <v>0</v>
      </c>
      <c r="AU53" s="61">
        <v>0</v>
      </c>
      <c r="AV53" s="63">
        <v>0</v>
      </c>
      <c r="AW53" s="61">
        <v>0</v>
      </c>
      <c r="AX53" s="63">
        <v>0</v>
      </c>
      <c r="AY53" s="61">
        <v>0</v>
      </c>
      <c r="AZ53" s="63">
        <v>0</v>
      </c>
      <c r="BA53" s="61">
        <v>0</v>
      </c>
      <c r="BB53" s="63">
        <v>0</v>
      </c>
      <c r="BC53" s="61">
        <v>0</v>
      </c>
      <c r="BD53" s="63">
        <v>0</v>
      </c>
      <c r="BE53" s="61">
        <v>0</v>
      </c>
      <c r="BF53" s="63">
        <v>0</v>
      </c>
      <c r="BG53" s="61">
        <f t="shared" si="4"/>
        <v>0</v>
      </c>
      <c r="BH53" s="63">
        <f t="shared" si="5"/>
        <v>0</v>
      </c>
      <c r="BI53" s="61">
        <f t="shared" si="6"/>
        <v>0</v>
      </c>
      <c r="BJ53" s="63">
        <f t="shared" si="7"/>
        <v>0</v>
      </c>
      <c r="BK53" s="61">
        <v>0</v>
      </c>
      <c r="BL53" s="63">
        <v>0</v>
      </c>
      <c r="BM53" s="61">
        <v>0</v>
      </c>
      <c r="BN53" s="63">
        <v>0</v>
      </c>
      <c r="BO53" s="61">
        <v>0</v>
      </c>
      <c r="BP53" s="63">
        <v>0</v>
      </c>
      <c r="BQ53" s="61">
        <v>2</v>
      </c>
      <c r="BR53" s="63">
        <v>15</v>
      </c>
      <c r="BS53" s="61">
        <f t="shared" si="8"/>
        <v>0</v>
      </c>
      <c r="BT53" s="63">
        <f t="shared" si="9"/>
        <v>0</v>
      </c>
      <c r="BU53" s="61">
        <f t="shared" si="10"/>
        <v>2</v>
      </c>
      <c r="BV53" s="63">
        <f t="shared" si="11"/>
        <v>15</v>
      </c>
      <c r="BW53" s="61">
        <f t="shared" si="12"/>
        <v>0</v>
      </c>
      <c r="BX53" s="63">
        <f t="shared" si="13"/>
        <v>1679.19</v>
      </c>
      <c r="BY53" s="61">
        <f t="shared" si="14"/>
        <v>2</v>
      </c>
      <c r="BZ53" s="63">
        <f t="shared" si="15"/>
        <v>15</v>
      </c>
      <c r="CA53" s="61">
        <v>0</v>
      </c>
      <c r="CB53" s="63">
        <v>0</v>
      </c>
      <c r="CC53" s="61">
        <v>0</v>
      </c>
      <c r="CD53" s="63">
        <v>0</v>
      </c>
      <c r="CE53" s="61">
        <v>0</v>
      </c>
      <c r="CF53" s="63">
        <v>0</v>
      </c>
      <c r="CG53" s="61">
        <v>0</v>
      </c>
      <c r="CH53" s="63">
        <v>0</v>
      </c>
      <c r="CI53" s="61">
        <v>0</v>
      </c>
      <c r="CJ53" s="63">
        <v>0</v>
      </c>
      <c r="CK53" s="61">
        <v>0</v>
      </c>
      <c r="CL53" s="63">
        <v>0</v>
      </c>
      <c r="CM53" s="61">
        <v>0</v>
      </c>
      <c r="CN53" s="63">
        <v>0</v>
      </c>
      <c r="CO53" s="61">
        <v>0</v>
      </c>
      <c r="CP53" s="63">
        <v>0</v>
      </c>
      <c r="CQ53" s="61">
        <v>0</v>
      </c>
      <c r="CR53" s="63">
        <v>0</v>
      </c>
      <c r="CS53" s="61">
        <v>0</v>
      </c>
      <c r="CT53" s="63">
        <v>0</v>
      </c>
      <c r="CU53" s="61">
        <v>0</v>
      </c>
      <c r="CV53" s="63">
        <v>0</v>
      </c>
      <c r="CW53" s="61">
        <v>0</v>
      </c>
      <c r="CX53" s="63">
        <v>0</v>
      </c>
      <c r="CY53" s="61">
        <v>0</v>
      </c>
      <c r="CZ53" s="63">
        <v>0</v>
      </c>
      <c r="DA53" s="61">
        <f t="shared" si="16"/>
        <v>0</v>
      </c>
      <c r="DB53" s="63">
        <f t="shared" si="17"/>
        <v>0</v>
      </c>
      <c r="DC53" s="61">
        <v>0</v>
      </c>
      <c r="DD53" s="63">
        <v>0</v>
      </c>
      <c r="DE53" s="61">
        <v>0</v>
      </c>
      <c r="DF53" s="63">
        <v>0</v>
      </c>
      <c r="DG53" s="61">
        <v>0</v>
      </c>
      <c r="DH53" s="63">
        <v>0</v>
      </c>
      <c r="DI53" s="61">
        <v>0</v>
      </c>
      <c r="DJ53" s="63">
        <v>0</v>
      </c>
      <c r="DK53" s="61">
        <v>0</v>
      </c>
      <c r="DL53" s="63">
        <v>0</v>
      </c>
      <c r="DM53" s="61">
        <f t="shared" si="18"/>
        <v>0</v>
      </c>
      <c r="DN53" s="63">
        <f t="shared" si="19"/>
        <v>0</v>
      </c>
      <c r="DO53" s="61">
        <v>0</v>
      </c>
      <c r="DP53" s="63">
        <v>0</v>
      </c>
      <c r="DQ53" s="61">
        <v>0</v>
      </c>
      <c r="DR53" s="63">
        <v>0</v>
      </c>
      <c r="DS53" s="61">
        <f t="shared" si="20"/>
        <v>0</v>
      </c>
      <c r="DT53" s="63">
        <f t="shared" si="21"/>
        <v>0</v>
      </c>
      <c r="DU53" s="61">
        <f t="shared" si="22"/>
        <v>0</v>
      </c>
      <c r="DV53" s="63">
        <f t="shared" si="23"/>
        <v>0</v>
      </c>
      <c r="DW53" s="61">
        <v>0</v>
      </c>
      <c r="DX53" s="63">
        <v>0</v>
      </c>
      <c r="DY53" s="61">
        <v>0</v>
      </c>
      <c r="DZ53" s="63">
        <v>0</v>
      </c>
      <c r="EA53" s="61">
        <v>0</v>
      </c>
      <c r="EB53" s="63">
        <v>0</v>
      </c>
      <c r="EC53" s="61">
        <v>5</v>
      </c>
      <c r="ED53" s="63">
        <v>12.91</v>
      </c>
      <c r="EE53" s="61">
        <v>0</v>
      </c>
      <c r="EF53" s="63">
        <v>0</v>
      </c>
      <c r="EG53" s="61">
        <v>22</v>
      </c>
      <c r="EH53" s="63">
        <v>210</v>
      </c>
      <c r="EI53" s="61">
        <v>0</v>
      </c>
      <c r="EJ53" s="63">
        <v>0</v>
      </c>
      <c r="EK53" s="61">
        <v>0</v>
      </c>
      <c r="EL53" s="63">
        <v>0</v>
      </c>
      <c r="EM53" s="61">
        <v>0</v>
      </c>
      <c r="EN53" s="63">
        <v>0</v>
      </c>
      <c r="EO53" s="61">
        <v>0</v>
      </c>
      <c r="EP53" s="63">
        <v>0</v>
      </c>
      <c r="EQ53" s="61">
        <v>0</v>
      </c>
      <c r="ER53" s="63">
        <v>0</v>
      </c>
      <c r="ES53" s="61">
        <v>0</v>
      </c>
      <c r="ET53" s="63">
        <v>0</v>
      </c>
      <c r="EU53" s="61">
        <f>BW53+DS53+DW5353+EA53+EE53+EI53+EM53+EQ53</f>
        <v>0</v>
      </c>
      <c r="EV53" s="63">
        <f>BX53+DT53+DX5353+EB53+EF53+EJ53+EN53+ER53</f>
        <v>1679.19</v>
      </c>
      <c r="EW53" s="61">
        <f>BY53+DU53+DY5353+EC53+EG53+EK53+EO53+ES53</f>
        <v>29</v>
      </c>
      <c r="EX53" s="63">
        <f>BZ53+DV53+DZ5353+ED53+EH53+EL53+EP53+ET53</f>
        <v>237.91</v>
      </c>
      <c r="EY53" s="61">
        <v>0</v>
      </c>
      <c r="EZ53" s="63">
        <v>758.88750000000005</v>
      </c>
      <c r="FA53" s="61">
        <v>237</v>
      </c>
      <c r="FB53" s="63">
        <v>1170.56</v>
      </c>
      <c r="FC53" s="61">
        <f t="shared" si="24"/>
        <v>0</v>
      </c>
      <c r="FD53" s="63">
        <f t="shared" si="25"/>
        <v>2438.0775000000003</v>
      </c>
      <c r="FE53" s="61">
        <f t="shared" si="26"/>
        <v>266</v>
      </c>
      <c r="FF53" s="63">
        <f t="shared" si="27"/>
        <v>1408.47</v>
      </c>
    </row>
    <row r="54" spans="1:162" x14ac:dyDescent="0.25">
      <c r="A54" s="61">
        <v>38</v>
      </c>
      <c r="B54" s="61" t="s">
        <v>55</v>
      </c>
      <c r="C54" s="61">
        <v>0</v>
      </c>
      <c r="D54" s="63">
        <v>0</v>
      </c>
      <c r="E54" s="61">
        <v>0</v>
      </c>
      <c r="F54" s="63">
        <v>0</v>
      </c>
      <c r="G54" s="61">
        <v>0</v>
      </c>
      <c r="H54" s="63">
        <v>0</v>
      </c>
      <c r="I54" s="61">
        <v>0</v>
      </c>
      <c r="J54" s="63">
        <v>0</v>
      </c>
      <c r="K54" s="61">
        <v>0</v>
      </c>
      <c r="L54" s="63">
        <v>0</v>
      </c>
      <c r="M54" s="61">
        <v>0</v>
      </c>
      <c r="N54" s="63">
        <v>0</v>
      </c>
      <c r="O54" s="61">
        <v>0</v>
      </c>
      <c r="P54" s="63">
        <v>0</v>
      </c>
      <c r="Q54" s="61">
        <v>0</v>
      </c>
      <c r="R54" s="63">
        <v>0</v>
      </c>
      <c r="S54" s="61">
        <v>0</v>
      </c>
      <c r="T54" s="63">
        <v>0</v>
      </c>
      <c r="U54" s="61">
        <v>0</v>
      </c>
      <c r="V54" s="63">
        <v>0</v>
      </c>
      <c r="W54" s="61">
        <v>0</v>
      </c>
      <c r="X54" s="63">
        <v>0</v>
      </c>
      <c r="Y54" s="61">
        <v>0</v>
      </c>
      <c r="Z54" s="63">
        <v>0</v>
      </c>
      <c r="AA54" s="61">
        <v>0</v>
      </c>
      <c r="AB54" s="63">
        <v>0</v>
      </c>
      <c r="AC54" s="61">
        <v>0</v>
      </c>
      <c r="AD54" s="63">
        <v>0</v>
      </c>
      <c r="AE54" s="61">
        <v>0</v>
      </c>
      <c r="AF54" s="63">
        <v>0</v>
      </c>
      <c r="AG54" s="61">
        <v>0</v>
      </c>
      <c r="AH54" s="63">
        <v>0</v>
      </c>
      <c r="AI54" s="61">
        <v>0</v>
      </c>
      <c r="AJ54" s="63">
        <v>0</v>
      </c>
      <c r="AK54" s="61">
        <v>0</v>
      </c>
      <c r="AL54" s="63">
        <v>0</v>
      </c>
      <c r="AM54" s="61">
        <v>0</v>
      </c>
      <c r="AN54" s="63">
        <v>0</v>
      </c>
      <c r="AO54" s="61">
        <v>0</v>
      </c>
      <c r="AP54" s="63">
        <v>0</v>
      </c>
      <c r="AQ54" s="61">
        <f t="shared" si="0"/>
        <v>0</v>
      </c>
      <c r="AR54" s="63">
        <f t="shared" si="1"/>
        <v>0</v>
      </c>
      <c r="AS54" s="61">
        <f t="shared" si="2"/>
        <v>0</v>
      </c>
      <c r="AT54" s="63">
        <f t="shared" si="3"/>
        <v>0</v>
      </c>
      <c r="AU54" s="61">
        <v>0</v>
      </c>
      <c r="AV54" s="63">
        <v>0</v>
      </c>
      <c r="AW54" s="61">
        <v>0</v>
      </c>
      <c r="AX54" s="63">
        <v>0</v>
      </c>
      <c r="AY54" s="61">
        <v>0</v>
      </c>
      <c r="AZ54" s="63">
        <v>0</v>
      </c>
      <c r="BA54" s="61">
        <v>0</v>
      </c>
      <c r="BB54" s="63">
        <v>0</v>
      </c>
      <c r="BC54" s="61">
        <v>0</v>
      </c>
      <c r="BD54" s="63">
        <v>0</v>
      </c>
      <c r="BE54" s="61">
        <v>0</v>
      </c>
      <c r="BF54" s="63">
        <v>0</v>
      </c>
      <c r="BG54" s="61">
        <f t="shared" si="4"/>
        <v>0</v>
      </c>
      <c r="BH54" s="63">
        <f t="shared" si="5"/>
        <v>0</v>
      </c>
      <c r="BI54" s="61">
        <f t="shared" si="6"/>
        <v>0</v>
      </c>
      <c r="BJ54" s="63">
        <f t="shared" si="7"/>
        <v>0</v>
      </c>
      <c r="BK54" s="61">
        <v>0</v>
      </c>
      <c r="BL54" s="63">
        <v>0</v>
      </c>
      <c r="BM54" s="61">
        <v>0</v>
      </c>
      <c r="BN54" s="63">
        <v>0</v>
      </c>
      <c r="BO54" s="61">
        <v>0</v>
      </c>
      <c r="BP54" s="63">
        <v>0</v>
      </c>
      <c r="BQ54" s="61">
        <v>0</v>
      </c>
      <c r="BR54" s="63">
        <v>0</v>
      </c>
      <c r="BS54" s="61">
        <f t="shared" si="8"/>
        <v>0</v>
      </c>
      <c r="BT54" s="63">
        <f t="shared" si="9"/>
        <v>0</v>
      </c>
      <c r="BU54" s="61">
        <f t="shared" si="10"/>
        <v>0</v>
      </c>
      <c r="BV54" s="63">
        <f t="shared" si="11"/>
        <v>0</v>
      </c>
      <c r="BW54" s="61">
        <f t="shared" si="12"/>
        <v>0</v>
      </c>
      <c r="BX54" s="63">
        <f t="shared" si="13"/>
        <v>0</v>
      </c>
      <c r="BY54" s="61">
        <f t="shared" si="14"/>
        <v>0</v>
      </c>
      <c r="BZ54" s="63">
        <f t="shared" si="15"/>
        <v>0</v>
      </c>
      <c r="CA54" s="61">
        <v>0</v>
      </c>
      <c r="CB54" s="63">
        <v>0</v>
      </c>
      <c r="CC54" s="61">
        <v>0</v>
      </c>
      <c r="CD54" s="63">
        <v>0</v>
      </c>
      <c r="CE54" s="61">
        <v>0</v>
      </c>
      <c r="CF54" s="63">
        <v>0</v>
      </c>
      <c r="CG54" s="61">
        <v>0</v>
      </c>
      <c r="CH54" s="63">
        <v>0</v>
      </c>
      <c r="CI54" s="61">
        <v>0</v>
      </c>
      <c r="CJ54" s="63">
        <v>0</v>
      </c>
      <c r="CK54" s="61">
        <v>0</v>
      </c>
      <c r="CL54" s="63">
        <v>0</v>
      </c>
      <c r="CM54" s="61">
        <v>0</v>
      </c>
      <c r="CN54" s="63">
        <v>0</v>
      </c>
      <c r="CO54" s="61">
        <v>0</v>
      </c>
      <c r="CP54" s="63">
        <v>0</v>
      </c>
      <c r="CQ54" s="61">
        <v>0</v>
      </c>
      <c r="CR54" s="63">
        <v>0</v>
      </c>
      <c r="CS54" s="61">
        <v>0</v>
      </c>
      <c r="CT54" s="63">
        <v>0</v>
      </c>
      <c r="CU54" s="61">
        <v>0</v>
      </c>
      <c r="CV54" s="63">
        <v>0</v>
      </c>
      <c r="CW54" s="61">
        <v>0</v>
      </c>
      <c r="CX54" s="63">
        <v>0</v>
      </c>
      <c r="CY54" s="61">
        <v>0</v>
      </c>
      <c r="CZ54" s="63">
        <v>0</v>
      </c>
      <c r="DA54" s="61">
        <f t="shared" si="16"/>
        <v>0</v>
      </c>
      <c r="DB54" s="63">
        <f t="shared" si="17"/>
        <v>0</v>
      </c>
      <c r="DC54" s="61">
        <v>0</v>
      </c>
      <c r="DD54" s="63">
        <v>0</v>
      </c>
      <c r="DE54" s="61">
        <v>0</v>
      </c>
      <c r="DF54" s="63">
        <v>0</v>
      </c>
      <c r="DG54" s="61">
        <v>0</v>
      </c>
      <c r="DH54" s="63">
        <v>0</v>
      </c>
      <c r="DI54" s="61">
        <v>0</v>
      </c>
      <c r="DJ54" s="63">
        <v>0</v>
      </c>
      <c r="DK54" s="61">
        <v>0</v>
      </c>
      <c r="DL54" s="63">
        <v>0</v>
      </c>
      <c r="DM54" s="61">
        <f t="shared" si="18"/>
        <v>0</v>
      </c>
      <c r="DN54" s="63">
        <f t="shared" si="19"/>
        <v>0</v>
      </c>
      <c r="DO54" s="61">
        <v>0</v>
      </c>
      <c r="DP54" s="63">
        <v>0</v>
      </c>
      <c r="DQ54" s="61">
        <v>0</v>
      </c>
      <c r="DR54" s="63">
        <v>0</v>
      </c>
      <c r="DS54" s="61">
        <f t="shared" si="20"/>
        <v>0</v>
      </c>
      <c r="DT54" s="63">
        <f t="shared" si="21"/>
        <v>0</v>
      </c>
      <c r="DU54" s="61">
        <f t="shared" si="22"/>
        <v>0</v>
      </c>
      <c r="DV54" s="63">
        <f t="shared" si="23"/>
        <v>0</v>
      </c>
      <c r="DW54" s="61">
        <v>0</v>
      </c>
      <c r="DX54" s="63">
        <v>0</v>
      </c>
      <c r="DY54" s="61">
        <v>0</v>
      </c>
      <c r="DZ54" s="63">
        <v>0</v>
      </c>
      <c r="EA54" s="61">
        <v>0</v>
      </c>
      <c r="EB54" s="63">
        <v>0</v>
      </c>
      <c r="EC54" s="61">
        <v>1</v>
      </c>
      <c r="ED54" s="63">
        <v>1.61</v>
      </c>
      <c r="EE54" s="61">
        <v>0</v>
      </c>
      <c r="EF54" s="63">
        <v>0</v>
      </c>
      <c r="EG54" s="61">
        <v>0</v>
      </c>
      <c r="EH54" s="63">
        <v>0</v>
      </c>
      <c r="EI54" s="61">
        <v>0</v>
      </c>
      <c r="EJ54" s="63">
        <v>0</v>
      </c>
      <c r="EK54" s="61">
        <v>0</v>
      </c>
      <c r="EL54" s="63">
        <v>0</v>
      </c>
      <c r="EM54" s="61">
        <v>0</v>
      </c>
      <c r="EN54" s="63">
        <v>0</v>
      </c>
      <c r="EO54" s="61">
        <v>0</v>
      </c>
      <c r="EP54" s="63">
        <v>0</v>
      </c>
      <c r="EQ54" s="61">
        <v>0</v>
      </c>
      <c r="ER54" s="63">
        <v>0</v>
      </c>
      <c r="ES54" s="61">
        <v>0</v>
      </c>
      <c r="ET54" s="63">
        <v>0</v>
      </c>
      <c r="EU54" s="61">
        <f>BW54+DS54+DW5454+EA54+EE54+EI54+EM54+EQ54</f>
        <v>0</v>
      </c>
      <c r="EV54" s="63">
        <f>BX54+DT54+DX5454+EB54+EF54+EJ54+EN54+ER54</f>
        <v>0</v>
      </c>
      <c r="EW54" s="61">
        <f>BY54+DU54+DY5454+EC54+EG54+EK54+EO54+ES54</f>
        <v>1</v>
      </c>
      <c r="EX54" s="63">
        <f>BZ54+DV54+DZ5454+ED54+EH54+EL54+EP54+ET54</f>
        <v>1.61</v>
      </c>
      <c r="EY54" s="61">
        <v>0</v>
      </c>
      <c r="EZ54" s="63">
        <v>0</v>
      </c>
      <c r="FA54" s="61">
        <v>0</v>
      </c>
      <c r="FB54" s="63">
        <v>0</v>
      </c>
      <c r="FC54" s="61">
        <f t="shared" si="24"/>
        <v>0</v>
      </c>
      <c r="FD54" s="63">
        <f t="shared" si="25"/>
        <v>0</v>
      </c>
      <c r="FE54" s="61">
        <f t="shared" si="26"/>
        <v>1</v>
      </c>
      <c r="FF54" s="63">
        <f t="shared" si="27"/>
        <v>1.61</v>
      </c>
    </row>
    <row r="55" spans="1:162" x14ac:dyDescent="0.25">
      <c r="A55" s="61">
        <v>39</v>
      </c>
      <c r="B55" s="61" t="s">
        <v>56</v>
      </c>
      <c r="C55" s="61">
        <v>0</v>
      </c>
      <c r="D55" s="63">
        <v>0</v>
      </c>
      <c r="E55" s="61">
        <v>0</v>
      </c>
      <c r="F55" s="63">
        <v>0</v>
      </c>
      <c r="G55" s="61">
        <v>0</v>
      </c>
      <c r="H55" s="63">
        <v>0</v>
      </c>
      <c r="I55" s="61">
        <v>0</v>
      </c>
      <c r="J55" s="63">
        <v>0</v>
      </c>
      <c r="K55" s="61">
        <v>0</v>
      </c>
      <c r="L55" s="63">
        <v>0</v>
      </c>
      <c r="M55" s="61">
        <v>0</v>
      </c>
      <c r="N55" s="63">
        <v>0</v>
      </c>
      <c r="O55" s="61">
        <v>0</v>
      </c>
      <c r="P55" s="63">
        <v>0</v>
      </c>
      <c r="Q55" s="61">
        <v>0</v>
      </c>
      <c r="R55" s="63">
        <v>0</v>
      </c>
      <c r="S55" s="61">
        <v>0</v>
      </c>
      <c r="T55" s="63">
        <v>0</v>
      </c>
      <c r="U55" s="61">
        <v>0</v>
      </c>
      <c r="V55" s="63">
        <v>0</v>
      </c>
      <c r="W55" s="61">
        <v>0</v>
      </c>
      <c r="X55" s="63">
        <v>0</v>
      </c>
      <c r="Y55" s="61">
        <v>0</v>
      </c>
      <c r="Z55" s="63">
        <v>0</v>
      </c>
      <c r="AA55" s="61">
        <v>0</v>
      </c>
      <c r="AB55" s="63">
        <v>0</v>
      </c>
      <c r="AC55" s="61">
        <v>0</v>
      </c>
      <c r="AD55" s="63">
        <v>0</v>
      </c>
      <c r="AE55" s="61">
        <v>0</v>
      </c>
      <c r="AF55" s="63">
        <v>0</v>
      </c>
      <c r="AG55" s="61">
        <v>0</v>
      </c>
      <c r="AH55" s="63">
        <v>0</v>
      </c>
      <c r="AI55" s="61">
        <v>0</v>
      </c>
      <c r="AJ55" s="63">
        <v>0</v>
      </c>
      <c r="AK55" s="61">
        <v>0</v>
      </c>
      <c r="AL55" s="63">
        <v>0</v>
      </c>
      <c r="AM55" s="61">
        <v>0</v>
      </c>
      <c r="AN55" s="63">
        <v>0</v>
      </c>
      <c r="AO55" s="61">
        <v>0</v>
      </c>
      <c r="AP55" s="63">
        <v>0</v>
      </c>
      <c r="AQ55" s="61">
        <f t="shared" si="0"/>
        <v>0</v>
      </c>
      <c r="AR55" s="63">
        <f t="shared" si="1"/>
        <v>0</v>
      </c>
      <c r="AS55" s="61">
        <f t="shared" si="2"/>
        <v>0</v>
      </c>
      <c r="AT55" s="63">
        <f t="shared" si="3"/>
        <v>0</v>
      </c>
      <c r="AU55" s="61">
        <v>0</v>
      </c>
      <c r="AV55" s="63">
        <v>0</v>
      </c>
      <c r="AW55" s="61">
        <v>0</v>
      </c>
      <c r="AX55" s="63">
        <v>0</v>
      </c>
      <c r="AY55" s="61">
        <v>0</v>
      </c>
      <c r="AZ55" s="63">
        <v>0</v>
      </c>
      <c r="BA55" s="61">
        <v>0</v>
      </c>
      <c r="BB55" s="63">
        <v>0</v>
      </c>
      <c r="BC55" s="61">
        <v>0</v>
      </c>
      <c r="BD55" s="63">
        <v>0</v>
      </c>
      <c r="BE55" s="61">
        <v>0</v>
      </c>
      <c r="BF55" s="63">
        <v>0</v>
      </c>
      <c r="BG55" s="61">
        <f t="shared" si="4"/>
        <v>0</v>
      </c>
      <c r="BH55" s="63">
        <f t="shared" si="5"/>
        <v>0</v>
      </c>
      <c r="BI55" s="61">
        <f t="shared" si="6"/>
        <v>0</v>
      </c>
      <c r="BJ55" s="63">
        <f t="shared" si="7"/>
        <v>0</v>
      </c>
      <c r="BK55" s="61">
        <v>0</v>
      </c>
      <c r="BL55" s="63">
        <v>0</v>
      </c>
      <c r="BM55" s="61">
        <v>0</v>
      </c>
      <c r="BN55" s="63">
        <v>0</v>
      </c>
      <c r="BO55" s="61">
        <v>0</v>
      </c>
      <c r="BP55" s="63">
        <v>0</v>
      </c>
      <c r="BQ55" s="61">
        <v>0</v>
      </c>
      <c r="BR55" s="63">
        <v>0</v>
      </c>
      <c r="BS55" s="61">
        <f t="shared" si="8"/>
        <v>0</v>
      </c>
      <c r="BT55" s="63">
        <f t="shared" si="9"/>
        <v>0</v>
      </c>
      <c r="BU55" s="61">
        <f t="shared" si="10"/>
        <v>0</v>
      </c>
      <c r="BV55" s="63">
        <f t="shared" si="11"/>
        <v>0</v>
      </c>
      <c r="BW55" s="61">
        <f t="shared" si="12"/>
        <v>0</v>
      </c>
      <c r="BX55" s="63">
        <f t="shared" si="13"/>
        <v>0</v>
      </c>
      <c r="BY55" s="61">
        <f t="shared" si="14"/>
        <v>0</v>
      </c>
      <c r="BZ55" s="63">
        <f t="shared" si="15"/>
        <v>0</v>
      </c>
      <c r="CA55" s="61">
        <v>0</v>
      </c>
      <c r="CB55" s="63">
        <v>0</v>
      </c>
      <c r="CC55" s="61">
        <v>0</v>
      </c>
      <c r="CD55" s="63">
        <v>0</v>
      </c>
      <c r="CE55" s="61">
        <v>0</v>
      </c>
      <c r="CF55" s="63">
        <v>0</v>
      </c>
      <c r="CG55" s="61">
        <v>0</v>
      </c>
      <c r="CH55" s="63">
        <v>0</v>
      </c>
      <c r="CI55" s="61">
        <v>0</v>
      </c>
      <c r="CJ55" s="63">
        <v>0</v>
      </c>
      <c r="CK55" s="61">
        <v>0</v>
      </c>
      <c r="CL55" s="63">
        <v>0</v>
      </c>
      <c r="CM55" s="61">
        <v>0</v>
      </c>
      <c r="CN55" s="63">
        <v>0</v>
      </c>
      <c r="CO55" s="61">
        <v>0</v>
      </c>
      <c r="CP55" s="63">
        <v>0</v>
      </c>
      <c r="CQ55" s="61">
        <v>0</v>
      </c>
      <c r="CR55" s="63">
        <v>0</v>
      </c>
      <c r="CS55" s="61">
        <v>0</v>
      </c>
      <c r="CT55" s="63">
        <v>0</v>
      </c>
      <c r="CU55" s="61">
        <v>0</v>
      </c>
      <c r="CV55" s="63">
        <v>0</v>
      </c>
      <c r="CW55" s="61">
        <v>0</v>
      </c>
      <c r="CX55" s="63">
        <v>0</v>
      </c>
      <c r="CY55" s="61">
        <v>0</v>
      </c>
      <c r="CZ55" s="63">
        <v>0</v>
      </c>
      <c r="DA55" s="61">
        <f t="shared" si="16"/>
        <v>0</v>
      </c>
      <c r="DB55" s="63">
        <f t="shared" si="17"/>
        <v>0</v>
      </c>
      <c r="DC55" s="61">
        <v>0</v>
      </c>
      <c r="DD55" s="63">
        <v>0</v>
      </c>
      <c r="DE55" s="61">
        <v>0</v>
      </c>
      <c r="DF55" s="63">
        <v>0</v>
      </c>
      <c r="DG55" s="61">
        <v>0</v>
      </c>
      <c r="DH55" s="63">
        <v>0</v>
      </c>
      <c r="DI55" s="61">
        <v>0</v>
      </c>
      <c r="DJ55" s="63">
        <v>0</v>
      </c>
      <c r="DK55" s="61">
        <v>0</v>
      </c>
      <c r="DL55" s="63">
        <v>0</v>
      </c>
      <c r="DM55" s="61">
        <f t="shared" si="18"/>
        <v>0</v>
      </c>
      <c r="DN55" s="63">
        <f t="shared" si="19"/>
        <v>0</v>
      </c>
      <c r="DO55" s="61">
        <v>0</v>
      </c>
      <c r="DP55" s="63">
        <v>0</v>
      </c>
      <c r="DQ55" s="61">
        <v>0</v>
      </c>
      <c r="DR55" s="63">
        <v>0</v>
      </c>
      <c r="DS55" s="61">
        <f t="shared" si="20"/>
        <v>0</v>
      </c>
      <c r="DT55" s="63">
        <f t="shared" si="21"/>
        <v>0</v>
      </c>
      <c r="DU55" s="61">
        <f t="shared" si="22"/>
        <v>0</v>
      </c>
      <c r="DV55" s="63">
        <f t="shared" si="23"/>
        <v>0</v>
      </c>
      <c r="DW55" s="61">
        <v>0</v>
      </c>
      <c r="DX55" s="63">
        <v>0</v>
      </c>
      <c r="DY55" s="61">
        <v>0</v>
      </c>
      <c r="DZ55" s="63">
        <v>0</v>
      </c>
      <c r="EA55" s="61">
        <v>0</v>
      </c>
      <c r="EB55" s="63">
        <v>0</v>
      </c>
      <c r="EC55" s="61">
        <v>0</v>
      </c>
      <c r="ED55" s="63">
        <v>0</v>
      </c>
      <c r="EE55" s="61">
        <v>0</v>
      </c>
      <c r="EF55" s="63">
        <v>0</v>
      </c>
      <c r="EG55" s="61">
        <v>0</v>
      </c>
      <c r="EH55" s="63">
        <v>0</v>
      </c>
      <c r="EI55" s="61">
        <v>0</v>
      </c>
      <c r="EJ55" s="63">
        <v>0</v>
      </c>
      <c r="EK55" s="61">
        <v>0</v>
      </c>
      <c r="EL55" s="63">
        <v>0</v>
      </c>
      <c r="EM55" s="61">
        <v>0</v>
      </c>
      <c r="EN55" s="63">
        <v>0</v>
      </c>
      <c r="EO55" s="61">
        <v>0</v>
      </c>
      <c r="EP55" s="63">
        <v>0</v>
      </c>
      <c r="EQ55" s="61">
        <v>0</v>
      </c>
      <c r="ER55" s="63">
        <v>0</v>
      </c>
      <c r="ES55" s="61">
        <v>0</v>
      </c>
      <c r="ET55" s="63">
        <v>0</v>
      </c>
      <c r="EU55" s="61">
        <f>BW55+DS55+DW5555+EA55+EE55+EI55+EM55+EQ55</f>
        <v>0</v>
      </c>
      <c r="EV55" s="63">
        <f>BX55+DT55+DX5555+EB55+EF55+EJ55+EN55+ER55</f>
        <v>0</v>
      </c>
      <c r="EW55" s="61">
        <f>BY55+DU55+DY5555+EC55+EG55+EK55+EO55+ES55</f>
        <v>0</v>
      </c>
      <c r="EX55" s="63">
        <f>BZ55+DV55+DZ5555+ED55+EH55+EL55+EP55+ET55</f>
        <v>0</v>
      </c>
      <c r="EY55" s="61">
        <v>0</v>
      </c>
      <c r="EZ55" s="63">
        <v>0</v>
      </c>
      <c r="FA55" s="61">
        <v>0</v>
      </c>
      <c r="FB55" s="63">
        <v>0</v>
      </c>
      <c r="FC55" s="61">
        <f t="shared" si="24"/>
        <v>0</v>
      </c>
      <c r="FD55" s="63">
        <f t="shared" si="25"/>
        <v>0</v>
      </c>
      <c r="FE55" s="61">
        <f t="shared" si="26"/>
        <v>0</v>
      </c>
      <c r="FF55" s="63">
        <f t="shared" si="27"/>
        <v>0</v>
      </c>
    </row>
    <row r="56" spans="1:162" x14ac:dyDescent="0.25">
      <c r="A56" s="61">
        <v>40</v>
      </c>
      <c r="B56" s="61" t="s">
        <v>57</v>
      </c>
      <c r="C56" s="61">
        <v>0</v>
      </c>
      <c r="D56" s="63">
        <v>0</v>
      </c>
      <c r="E56" s="61">
        <v>0</v>
      </c>
      <c r="F56" s="63">
        <v>0</v>
      </c>
      <c r="G56" s="61">
        <v>0</v>
      </c>
      <c r="H56" s="63">
        <v>0</v>
      </c>
      <c r="I56" s="61">
        <v>0</v>
      </c>
      <c r="J56" s="63">
        <v>0</v>
      </c>
      <c r="K56" s="61">
        <v>0</v>
      </c>
      <c r="L56" s="63">
        <v>0</v>
      </c>
      <c r="M56" s="61">
        <v>0</v>
      </c>
      <c r="N56" s="63">
        <v>0</v>
      </c>
      <c r="O56" s="61">
        <v>0</v>
      </c>
      <c r="P56" s="63">
        <v>0</v>
      </c>
      <c r="Q56" s="61">
        <v>0</v>
      </c>
      <c r="R56" s="63">
        <v>0</v>
      </c>
      <c r="S56" s="61">
        <v>0</v>
      </c>
      <c r="T56" s="63">
        <v>0</v>
      </c>
      <c r="U56" s="61">
        <v>0</v>
      </c>
      <c r="V56" s="63">
        <v>0</v>
      </c>
      <c r="W56" s="61">
        <v>0</v>
      </c>
      <c r="X56" s="63">
        <v>0</v>
      </c>
      <c r="Y56" s="61">
        <v>0</v>
      </c>
      <c r="Z56" s="63">
        <v>0</v>
      </c>
      <c r="AA56" s="61">
        <v>0</v>
      </c>
      <c r="AB56" s="63">
        <v>0</v>
      </c>
      <c r="AC56" s="61">
        <v>0</v>
      </c>
      <c r="AD56" s="63">
        <v>0</v>
      </c>
      <c r="AE56" s="61">
        <v>0</v>
      </c>
      <c r="AF56" s="63">
        <v>0</v>
      </c>
      <c r="AG56" s="61">
        <v>0</v>
      </c>
      <c r="AH56" s="63">
        <v>0</v>
      </c>
      <c r="AI56" s="61">
        <v>0</v>
      </c>
      <c r="AJ56" s="63">
        <v>0</v>
      </c>
      <c r="AK56" s="61">
        <v>0</v>
      </c>
      <c r="AL56" s="63">
        <v>0</v>
      </c>
      <c r="AM56" s="61">
        <v>0</v>
      </c>
      <c r="AN56" s="63">
        <v>0</v>
      </c>
      <c r="AO56" s="61">
        <v>0</v>
      </c>
      <c r="AP56" s="63">
        <v>0</v>
      </c>
      <c r="AQ56" s="61">
        <f t="shared" si="0"/>
        <v>0</v>
      </c>
      <c r="AR56" s="63">
        <f t="shared" si="1"/>
        <v>0</v>
      </c>
      <c r="AS56" s="61">
        <f t="shared" si="2"/>
        <v>0</v>
      </c>
      <c r="AT56" s="63">
        <f t="shared" si="3"/>
        <v>0</v>
      </c>
      <c r="AU56" s="61">
        <v>0</v>
      </c>
      <c r="AV56" s="63">
        <v>0</v>
      </c>
      <c r="AW56" s="61">
        <v>0</v>
      </c>
      <c r="AX56" s="63">
        <v>0</v>
      </c>
      <c r="AY56" s="61">
        <v>0</v>
      </c>
      <c r="AZ56" s="63">
        <v>0</v>
      </c>
      <c r="BA56" s="61">
        <v>0</v>
      </c>
      <c r="BB56" s="63">
        <v>0</v>
      </c>
      <c r="BC56" s="61">
        <v>0</v>
      </c>
      <c r="BD56" s="63">
        <v>0</v>
      </c>
      <c r="BE56" s="61">
        <v>0</v>
      </c>
      <c r="BF56" s="63">
        <v>0</v>
      </c>
      <c r="BG56" s="61">
        <f t="shared" si="4"/>
        <v>0</v>
      </c>
      <c r="BH56" s="63">
        <f t="shared" si="5"/>
        <v>0</v>
      </c>
      <c r="BI56" s="61">
        <f t="shared" si="6"/>
        <v>0</v>
      </c>
      <c r="BJ56" s="63">
        <f t="shared" si="7"/>
        <v>0</v>
      </c>
      <c r="BK56" s="61">
        <v>0</v>
      </c>
      <c r="BL56" s="63">
        <v>0</v>
      </c>
      <c r="BM56" s="61">
        <v>0</v>
      </c>
      <c r="BN56" s="63">
        <v>0</v>
      </c>
      <c r="BO56" s="61">
        <v>0</v>
      </c>
      <c r="BP56" s="63">
        <v>0</v>
      </c>
      <c r="BQ56" s="61">
        <v>0</v>
      </c>
      <c r="BR56" s="63">
        <v>0</v>
      </c>
      <c r="BS56" s="61">
        <f t="shared" si="8"/>
        <v>0</v>
      </c>
      <c r="BT56" s="63">
        <f t="shared" si="9"/>
        <v>0</v>
      </c>
      <c r="BU56" s="61">
        <f t="shared" si="10"/>
        <v>0</v>
      </c>
      <c r="BV56" s="63">
        <f t="shared" si="11"/>
        <v>0</v>
      </c>
      <c r="BW56" s="61">
        <f t="shared" si="12"/>
        <v>0</v>
      </c>
      <c r="BX56" s="63">
        <f t="shared" si="13"/>
        <v>0</v>
      </c>
      <c r="BY56" s="61">
        <f t="shared" si="14"/>
        <v>0</v>
      </c>
      <c r="BZ56" s="63">
        <f t="shared" si="15"/>
        <v>0</v>
      </c>
      <c r="CA56" s="61">
        <v>0</v>
      </c>
      <c r="CB56" s="63">
        <v>0</v>
      </c>
      <c r="CC56" s="61">
        <v>0</v>
      </c>
      <c r="CD56" s="63">
        <v>0</v>
      </c>
      <c r="CE56" s="61">
        <v>0</v>
      </c>
      <c r="CF56" s="63">
        <v>0</v>
      </c>
      <c r="CG56" s="61">
        <v>0</v>
      </c>
      <c r="CH56" s="63">
        <v>0</v>
      </c>
      <c r="CI56" s="61">
        <v>0</v>
      </c>
      <c r="CJ56" s="63">
        <v>0</v>
      </c>
      <c r="CK56" s="61">
        <v>0</v>
      </c>
      <c r="CL56" s="63">
        <v>0</v>
      </c>
      <c r="CM56" s="61">
        <v>0</v>
      </c>
      <c r="CN56" s="63">
        <v>0</v>
      </c>
      <c r="CO56" s="61">
        <v>0</v>
      </c>
      <c r="CP56" s="63">
        <v>0</v>
      </c>
      <c r="CQ56" s="61">
        <v>0</v>
      </c>
      <c r="CR56" s="63">
        <v>0</v>
      </c>
      <c r="CS56" s="61">
        <v>0</v>
      </c>
      <c r="CT56" s="63">
        <v>0</v>
      </c>
      <c r="CU56" s="61">
        <v>0</v>
      </c>
      <c r="CV56" s="63">
        <v>0</v>
      </c>
      <c r="CW56" s="61">
        <v>0</v>
      </c>
      <c r="CX56" s="63">
        <v>0</v>
      </c>
      <c r="CY56" s="61">
        <v>0</v>
      </c>
      <c r="CZ56" s="63">
        <v>0</v>
      </c>
      <c r="DA56" s="61">
        <f t="shared" si="16"/>
        <v>0</v>
      </c>
      <c r="DB56" s="63">
        <f t="shared" si="17"/>
        <v>0</v>
      </c>
      <c r="DC56" s="61">
        <v>0</v>
      </c>
      <c r="DD56" s="63">
        <v>0</v>
      </c>
      <c r="DE56" s="61">
        <v>0</v>
      </c>
      <c r="DF56" s="63">
        <v>0</v>
      </c>
      <c r="DG56" s="61">
        <v>0</v>
      </c>
      <c r="DH56" s="63">
        <v>0</v>
      </c>
      <c r="DI56" s="61">
        <v>0</v>
      </c>
      <c r="DJ56" s="63">
        <v>0</v>
      </c>
      <c r="DK56" s="61">
        <v>0</v>
      </c>
      <c r="DL56" s="63">
        <v>0</v>
      </c>
      <c r="DM56" s="61">
        <f t="shared" si="18"/>
        <v>0</v>
      </c>
      <c r="DN56" s="63">
        <f t="shared" si="19"/>
        <v>0</v>
      </c>
      <c r="DO56" s="61">
        <v>0</v>
      </c>
      <c r="DP56" s="63">
        <v>0</v>
      </c>
      <c r="DQ56" s="61">
        <v>0</v>
      </c>
      <c r="DR56" s="63">
        <v>0</v>
      </c>
      <c r="DS56" s="61">
        <f t="shared" si="20"/>
        <v>0</v>
      </c>
      <c r="DT56" s="63">
        <f t="shared" si="21"/>
        <v>0</v>
      </c>
      <c r="DU56" s="61">
        <f t="shared" si="22"/>
        <v>0</v>
      </c>
      <c r="DV56" s="63">
        <f t="shared" si="23"/>
        <v>0</v>
      </c>
      <c r="DW56" s="61">
        <v>0</v>
      </c>
      <c r="DX56" s="63">
        <v>0</v>
      </c>
      <c r="DY56" s="61">
        <v>0</v>
      </c>
      <c r="DZ56" s="63">
        <v>0</v>
      </c>
      <c r="EA56" s="61">
        <v>0</v>
      </c>
      <c r="EB56" s="63">
        <v>0</v>
      </c>
      <c r="EC56" s="61">
        <v>0</v>
      </c>
      <c r="ED56" s="63">
        <v>0</v>
      </c>
      <c r="EE56" s="61">
        <v>0</v>
      </c>
      <c r="EF56" s="63">
        <v>0</v>
      </c>
      <c r="EG56" s="61">
        <v>0</v>
      </c>
      <c r="EH56" s="63">
        <v>0</v>
      </c>
      <c r="EI56" s="61">
        <v>0</v>
      </c>
      <c r="EJ56" s="63">
        <v>0</v>
      </c>
      <c r="EK56" s="61">
        <v>0</v>
      </c>
      <c r="EL56" s="63">
        <v>0</v>
      </c>
      <c r="EM56" s="61">
        <v>0</v>
      </c>
      <c r="EN56" s="63">
        <v>7.5</v>
      </c>
      <c r="EO56" s="61">
        <v>0</v>
      </c>
      <c r="EP56" s="63">
        <v>0</v>
      </c>
      <c r="EQ56" s="61">
        <v>0</v>
      </c>
      <c r="ER56" s="63">
        <v>0</v>
      </c>
      <c r="ES56" s="61">
        <v>0</v>
      </c>
      <c r="ET56" s="63">
        <v>0</v>
      </c>
      <c r="EU56" s="61">
        <f>BW56+DS56+DW5656+EA56+EE56+EI56+EM56+EQ56</f>
        <v>0</v>
      </c>
      <c r="EV56" s="63">
        <f>BX56+DT56+DX5656+EB56+EF56+EJ56+EN56+ER56</f>
        <v>7.5</v>
      </c>
      <c r="EW56" s="61">
        <f>BY56+DU56+DY5656+EC56+EG56+EK56+EO56+ES56</f>
        <v>0</v>
      </c>
      <c r="EX56" s="63">
        <f>BZ56+DV56+DZ5656+ED56+EH56+EL56+EP56+ET56</f>
        <v>0</v>
      </c>
      <c r="EY56" s="61">
        <v>0</v>
      </c>
      <c r="EZ56" s="63">
        <v>0</v>
      </c>
      <c r="FA56" s="61">
        <v>0</v>
      </c>
      <c r="FB56" s="63">
        <v>0</v>
      </c>
      <c r="FC56" s="61">
        <f t="shared" si="24"/>
        <v>0</v>
      </c>
      <c r="FD56" s="63">
        <f t="shared" si="25"/>
        <v>7.5</v>
      </c>
      <c r="FE56" s="61">
        <f t="shared" si="26"/>
        <v>0</v>
      </c>
      <c r="FF56" s="63">
        <f t="shared" si="27"/>
        <v>0</v>
      </c>
    </row>
    <row r="57" spans="1:162" s="60" customFormat="1" x14ac:dyDescent="0.25">
      <c r="A57" s="67" t="s">
        <v>58</v>
      </c>
      <c r="B57" s="67"/>
      <c r="C57" s="62">
        <v>0</v>
      </c>
      <c r="D57" s="62">
        <v>1679.19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2">
        <v>0</v>
      </c>
      <c r="AG57" s="62">
        <v>0</v>
      </c>
      <c r="AH57" s="62">
        <v>0</v>
      </c>
      <c r="AI57" s="62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f t="shared" si="0"/>
        <v>0</v>
      </c>
      <c r="AR57" s="62">
        <f t="shared" si="1"/>
        <v>1679.19</v>
      </c>
      <c r="AS57" s="62">
        <f t="shared" si="2"/>
        <v>0</v>
      </c>
      <c r="AT57" s="62">
        <f t="shared" si="3"/>
        <v>0</v>
      </c>
      <c r="AU57" s="62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f t="shared" si="4"/>
        <v>0</v>
      </c>
      <c r="BH57" s="62">
        <f t="shared" si="5"/>
        <v>0</v>
      </c>
      <c r="BI57" s="62">
        <f t="shared" si="6"/>
        <v>0</v>
      </c>
      <c r="BJ57" s="62">
        <f t="shared" si="7"/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2</v>
      </c>
      <c r="BR57" s="62">
        <v>15</v>
      </c>
      <c r="BS57" s="62">
        <f t="shared" si="8"/>
        <v>0</v>
      </c>
      <c r="BT57" s="62">
        <f t="shared" si="9"/>
        <v>0</v>
      </c>
      <c r="BU57" s="62">
        <f t="shared" si="10"/>
        <v>2</v>
      </c>
      <c r="BV57" s="62">
        <f t="shared" si="11"/>
        <v>15</v>
      </c>
      <c r="BW57" s="62">
        <f t="shared" si="12"/>
        <v>0</v>
      </c>
      <c r="BX57" s="62">
        <f t="shared" si="13"/>
        <v>1679.19</v>
      </c>
      <c r="BY57" s="62">
        <f t="shared" si="14"/>
        <v>2</v>
      </c>
      <c r="BZ57" s="62">
        <f t="shared" si="15"/>
        <v>15</v>
      </c>
      <c r="CA57" s="62">
        <v>0</v>
      </c>
      <c r="CB57" s="62">
        <v>0</v>
      </c>
      <c r="CC57" s="62">
        <v>0</v>
      </c>
      <c r="CD57" s="62">
        <v>0</v>
      </c>
      <c r="CE57" s="62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2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f t="shared" si="16"/>
        <v>0</v>
      </c>
      <c r="DB57" s="62">
        <f t="shared" si="17"/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f t="shared" si="18"/>
        <v>0</v>
      </c>
      <c r="DN57" s="62">
        <f t="shared" si="19"/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f t="shared" si="20"/>
        <v>0</v>
      </c>
      <c r="DT57" s="62">
        <f t="shared" si="21"/>
        <v>0</v>
      </c>
      <c r="DU57" s="62">
        <f t="shared" si="22"/>
        <v>0</v>
      </c>
      <c r="DV57" s="62">
        <f t="shared" si="23"/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6</v>
      </c>
      <c r="ED57" s="62">
        <v>14.52</v>
      </c>
      <c r="EE57" s="62">
        <v>0</v>
      </c>
      <c r="EF57" s="62">
        <v>0</v>
      </c>
      <c r="EG57" s="62">
        <v>22</v>
      </c>
      <c r="EH57" s="62">
        <v>210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7.5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f>BW57+DS57+DW5757+EA57+EE57+EI57+EM57+EQ57</f>
        <v>0</v>
      </c>
      <c r="EV57" s="62">
        <f>BX57+DT57+DX5757+EB57+EF57+EJ57+EN57+ER57</f>
        <v>1686.69</v>
      </c>
      <c r="EW57" s="62">
        <f>BY57+DU57+DY5757+EC57+EG57+EK57+EO57+ES57</f>
        <v>30</v>
      </c>
      <c r="EX57" s="62">
        <f>BZ57+DV57+DZ5757+ED57+EH57+EL57+EP57+ET57</f>
        <v>239.52</v>
      </c>
      <c r="EY57" s="62">
        <v>0</v>
      </c>
      <c r="EZ57" s="62">
        <v>758.88750000000005</v>
      </c>
      <c r="FA57" s="62">
        <v>237</v>
      </c>
      <c r="FB57" s="62">
        <v>1170.56</v>
      </c>
      <c r="FC57" s="62">
        <f t="shared" si="24"/>
        <v>0</v>
      </c>
      <c r="FD57" s="62">
        <f t="shared" si="25"/>
        <v>2445.5775000000003</v>
      </c>
      <c r="FE57" s="62">
        <f t="shared" si="26"/>
        <v>267</v>
      </c>
      <c r="FF57" s="62">
        <f t="shared" si="27"/>
        <v>1410.08</v>
      </c>
    </row>
    <row r="58" spans="1:162" s="60" customFormat="1" x14ac:dyDescent="0.25">
      <c r="A58" s="67" t="s">
        <v>9</v>
      </c>
      <c r="B58" s="67"/>
      <c r="C58" s="62">
        <v>267</v>
      </c>
      <c r="D58" s="62">
        <v>4706.1824999999999</v>
      </c>
      <c r="E58" s="62">
        <v>1442</v>
      </c>
      <c r="F58" s="62">
        <v>9982.2800000000007</v>
      </c>
      <c r="G58" s="62">
        <v>0</v>
      </c>
      <c r="H58" s="62">
        <v>0</v>
      </c>
      <c r="I58" s="62">
        <v>1</v>
      </c>
      <c r="J58" s="62">
        <v>3</v>
      </c>
      <c r="K58" s="62">
        <v>107</v>
      </c>
      <c r="L58" s="62">
        <v>169.85249999999999</v>
      </c>
      <c r="M58" s="62">
        <v>212</v>
      </c>
      <c r="N58" s="62">
        <v>1167.47</v>
      </c>
      <c r="O58" s="62">
        <v>0</v>
      </c>
      <c r="P58" s="62">
        <v>0</v>
      </c>
      <c r="Q58" s="62">
        <v>6</v>
      </c>
      <c r="R58" s="62">
        <v>31</v>
      </c>
      <c r="S58" s="62">
        <v>4</v>
      </c>
      <c r="T58" s="62">
        <v>44.325000000000003</v>
      </c>
      <c r="U58" s="62">
        <v>0</v>
      </c>
      <c r="V58" s="62">
        <v>0</v>
      </c>
      <c r="W58" s="62">
        <v>59</v>
      </c>
      <c r="X58" s="62">
        <v>160.05000000000001</v>
      </c>
      <c r="Y58" s="62">
        <v>374</v>
      </c>
      <c r="Z58" s="62">
        <v>4927.84</v>
      </c>
      <c r="AA58" s="62">
        <v>39</v>
      </c>
      <c r="AB58" s="62">
        <v>122.4375</v>
      </c>
      <c r="AC58" s="62">
        <v>6</v>
      </c>
      <c r="AD58" s="62">
        <v>308</v>
      </c>
      <c r="AE58" s="62">
        <v>0</v>
      </c>
      <c r="AF58" s="62">
        <v>0</v>
      </c>
      <c r="AG58" s="62">
        <v>0</v>
      </c>
      <c r="AH58" s="62">
        <v>0</v>
      </c>
      <c r="AI58" s="62">
        <v>7</v>
      </c>
      <c r="AJ58" s="62">
        <v>45</v>
      </c>
      <c r="AK58" s="62">
        <v>1</v>
      </c>
      <c r="AL58" s="62">
        <v>2.2799999999999998</v>
      </c>
      <c r="AM58" s="62">
        <v>105</v>
      </c>
      <c r="AN58" s="62">
        <v>703.83749999999998</v>
      </c>
      <c r="AO58" s="62">
        <v>15733</v>
      </c>
      <c r="AP58" s="62">
        <v>39576.129999999997</v>
      </c>
      <c r="AQ58" s="62">
        <f t="shared" si="0"/>
        <v>588</v>
      </c>
      <c r="AR58" s="62">
        <f t="shared" si="1"/>
        <v>5951.6849999999995</v>
      </c>
      <c r="AS58" s="62">
        <f t="shared" si="2"/>
        <v>17775</v>
      </c>
      <c r="AT58" s="62">
        <f t="shared" si="3"/>
        <v>55998</v>
      </c>
      <c r="AU58" s="62">
        <v>28</v>
      </c>
      <c r="AV58" s="62">
        <v>2089.4775</v>
      </c>
      <c r="AW58" s="62">
        <v>16</v>
      </c>
      <c r="AX58" s="62">
        <v>1290.47</v>
      </c>
      <c r="AY58" s="62">
        <v>0</v>
      </c>
      <c r="AZ58" s="62">
        <v>0</v>
      </c>
      <c r="BA58" s="62">
        <v>3</v>
      </c>
      <c r="BB58" s="62">
        <v>18.489999999999998</v>
      </c>
      <c r="BC58" s="62">
        <v>31</v>
      </c>
      <c r="BD58" s="62">
        <v>2506.1624999999999</v>
      </c>
      <c r="BE58" s="62">
        <v>12</v>
      </c>
      <c r="BF58" s="62">
        <v>702.16</v>
      </c>
      <c r="BG58" s="62">
        <f t="shared" si="4"/>
        <v>59</v>
      </c>
      <c r="BH58" s="62">
        <f t="shared" si="5"/>
        <v>4595.6399999999994</v>
      </c>
      <c r="BI58" s="62">
        <f t="shared" si="6"/>
        <v>31</v>
      </c>
      <c r="BJ58" s="62">
        <f t="shared" si="7"/>
        <v>2011.12</v>
      </c>
      <c r="BK58" s="62">
        <v>36</v>
      </c>
      <c r="BL58" s="62">
        <v>5198.5725000000002</v>
      </c>
      <c r="BM58" s="62">
        <v>33</v>
      </c>
      <c r="BN58" s="62">
        <v>5173.47</v>
      </c>
      <c r="BO58" s="62">
        <v>112</v>
      </c>
      <c r="BP58" s="62">
        <v>17100.0075</v>
      </c>
      <c r="BQ58" s="62">
        <v>229</v>
      </c>
      <c r="BR58" s="62">
        <v>49171.97</v>
      </c>
      <c r="BS58" s="62">
        <f t="shared" si="8"/>
        <v>148</v>
      </c>
      <c r="BT58" s="62">
        <f t="shared" si="9"/>
        <v>22298.58</v>
      </c>
      <c r="BU58" s="62">
        <f t="shared" si="10"/>
        <v>262</v>
      </c>
      <c r="BV58" s="62">
        <f t="shared" si="11"/>
        <v>54345.440000000002</v>
      </c>
      <c r="BW58" s="62">
        <f t="shared" si="12"/>
        <v>795</v>
      </c>
      <c r="BX58" s="62">
        <f t="shared" si="13"/>
        <v>32845.904999999999</v>
      </c>
      <c r="BY58" s="62">
        <f t="shared" si="14"/>
        <v>18068</v>
      </c>
      <c r="BZ58" s="62">
        <f t="shared" si="15"/>
        <v>112354.56</v>
      </c>
      <c r="CA58" s="62">
        <v>0</v>
      </c>
      <c r="CB58" s="62">
        <v>0</v>
      </c>
      <c r="CC58" s="62">
        <v>1735</v>
      </c>
      <c r="CD58" s="62">
        <v>60596.02</v>
      </c>
      <c r="CE58" s="62">
        <v>0</v>
      </c>
      <c r="CF58" s="62">
        <v>0</v>
      </c>
      <c r="CG58" s="62">
        <v>6089</v>
      </c>
      <c r="CH58" s="62">
        <v>123647.25</v>
      </c>
      <c r="CI58" s="62">
        <v>0</v>
      </c>
      <c r="CJ58" s="62">
        <v>0</v>
      </c>
      <c r="CK58" s="62">
        <v>1134</v>
      </c>
      <c r="CL58" s="62">
        <v>132159.26</v>
      </c>
      <c r="CM58" s="62">
        <v>0</v>
      </c>
      <c r="CN58" s="62">
        <v>0</v>
      </c>
      <c r="CO58" s="62">
        <v>1735</v>
      </c>
      <c r="CP58" s="62">
        <v>135888.07</v>
      </c>
      <c r="CQ58" s="62">
        <v>0</v>
      </c>
      <c r="CR58" s="62">
        <v>0</v>
      </c>
      <c r="CS58" s="62">
        <v>771</v>
      </c>
      <c r="CT58" s="62">
        <v>128595.96</v>
      </c>
      <c r="CU58" s="62">
        <v>0</v>
      </c>
      <c r="CV58" s="62">
        <v>0</v>
      </c>
      <c r="CW58" s="62">
        <v>853</v>
      </c>
      <c r="CX58" s="62">
        <v>69251.7</v>
      </c>
      <c r="CY58" s="62">
        <v>0</v>
      </c>
      <c r="CZ58" s="62">
        <v>0</v>
      </c>
      <c r="DA58" s="62">
        <f t="shared" si="16"/>
        <v>12317</v>
      </c>
      <c r="DB58" s="62">
        <f t="shared" si="17"/>
        <v>650138.26</v>
      </c>
      <c r="DC58" s="62">
        <v>0</v>
      </c>
      <c r="DD58" s="62">
        <v>0</v>
      </c>
      <c r="DE58" s="62">
        <v>1113</v>
      </c>
      <c r="DF58" s="62">
        <v>19709.04</v>
      </c>
      <c r="DG58" s="62">
        <v>0</v>
      </c>
      <c r="DH58" s="62">
        <v>0</v>
      </c>
      <c r="DI58" s="62">
        <v>931</v>
      </c>
      <c r="DJ58" s="62">
        <v>33125.31</v>
      </c>
      <c r="DK58" s="62">
        <v>0</v>
      </c>
      <c r="DL58" s="62">
        <v>367630.67249999999</v>
      </c>
      <c r="DM58" s="62">
        <f t="shared" si="18"/>
        <v>2044</v>
      </c>
      <c r="DN58" s="62">
        <f t="shared" si="19"/>
        <v>52834.35</v>
      </c>
      <c r="DO58" s="62">
        <v>0</v>
      </c>
      <c r="DP58" s="62">
        <v>0</v>
      </c>
      <c r="DQ58" s="62">
        <v>4</v>
      </c>
      <c r="DR58" s="62">
        <v>92.55</v>
      </c>
      <c r="DS58" s="62">
        <f t="shared" si="20"/>
        <v>0</v>
      </c>
      <c r="DT58" s="62">
        <f t="shared" si="21"/>
        <v>367630.67249999999</v>
      </c>
      <c r="DU58" s="62">
        <f t="shared" si="22"/>
        <v>14365</v>
      </c>
      <c r="DV58" s="62">
        <f t="shared" si="23"/>
        <v>703065.16</v>
      </c>
      <c r="DW58" s="62">
        <v>0</v>
      </c>
      <c r="DX58" s="62">
        <v>0</v>
      </c>
      <c r="DY58" s="62">
        <v>1</v>
      </c>
      <c r="DZ58" s="62">
        <v>95</v>
      </c>
      <c r="EA58" s="62">
        <v>0</v>
      </c>
      <c r="EB58" s="62">
        <v>0</v>
      </c>
      <c r="EC58" s="62">
        <v>747</v>
      </c>
      <c r="ED58" s="62">
        <v>3970.69</v>
      </c>
      <c r="EE58" s="62">
        <v>0</v>
      </c>
      <c r="EF58" s="62">
        <v>0</v>
      </c>
      <c r="EG58" s="62">
        <v>1742</v>
      </c>
      <c r="EH58" s="62">
        <v>24126.639999999999</v>
      </c>
      <c r="EI58" s="62">
        <v>0</v>
      </c>
      <c r="EJ58" s="62">
        <v>0</v>
      </c>
      <c r="EK58" s="62">
        <v>1</v>
      </c>
      <c r="EL58" s="62">
        <v>0.39</v>
      </c>
      <c r="EM58" s="62">
        <v>0</v>
      </c>
      <c r="EN58" s="62">
        <v>89109.337499999994</v>
      </c>
      <c r="EO58" s="62">
        <v>768</v>
      </c>
      <c r="EP58" s="62">
        <v>5654.93</v>
      </c>
      <c r="EQ58" s="62">
        <v>0</v>
      </c>
      <c r="ER58" s="62">
        <v>628.85249999999996</v>
      </c>
      <c r="ES58" s="62">
        <v>4</v>
      </c>
      <c r="ET58" s="62">
        <v>13.47</v>
      </c>
      <c r="EU58" s="62">
        <f>BW58+DS58+DW5858+EA58+EE58+EI58+EM58+EQ58</f>
        <v>795</v>
      </c>
      <c r="EV58" s="62">
        <f>BX58+DT58+DX5858+EB58+EF58+EJ58+EN58+ER58</f>
        <v>490214.76750000002</v>
      </c>
      <c r="EW58" s="62">
        <f>BY58+DU58+DY5858+EC58+EG58+EK58+EO58+ES58</f>
        <v>35695</v>
      </c>
      <c r="EX58" s="62">
        <f>BZ58+DV58+DZ5858+ED58+EH58+EL58+EP58+ET58</f>
        <v>849185.84</v>
      </c>
      <c r="EY58" s="62">
        <v>0</v>
      </c>
      <c r="EZ58" s="62">
        <v>3198517.6124999998</v>
      </c>
      <c r="FA58" s="62">
        <v>149044</v>
      </c>
      <c r="FB58" s="62">
        <v>4906278.9800000004</v>
      </c>
      <c r="FC58" s="62">
        <f t="shared" si="24"/>
        <v>795</v>
      </c>
      <c r="FD58" s="62">
        <f t="shared" si="25"/>
        <v>3688732.38</v>
      </c>
      <c r="FE58" s="62">
        <f t="shared" si="26"/>
        <v>184739</v>
      </c>
      <c r="FF58" s="62">
        <f t="shared" si="27"/>
        <v>5755464.8200000003</v>
      </c>
    </row>
  </sheetData>
  <mergeCells count="140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2:B52"/>
    <mergeCell ref="A57:B57"/>
    <mergeCell ref="A58:B58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2023-02-03T08:09:49Z</dcterms:modified>
</cp:coreProperties>
</file>