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F9C87DCF-E88F-4AD9-89D9-911CD8D69D3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8.1-18.2" sheetId="1" r:id="rId1"/>
    <sheet name="MUDRA" sheetId="2" r:id="rId2"/>
  </sheets>
  <definedNames>
    <definedName name="_xlnm.Print_Area" localSheetId="0">'18.1-18.2'!$A$3:$AA$71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" i="2" l="1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6" i="2"/>
  <c r="M7" i="2" l="1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6" i="2"/>
  <c r="AX4" i="1" l="1"/>
</calcChain>
</file>

<file path=xl/sharedStrings.xml><?xml version="1.0" encoding="utf-8"?>
<sst xmlns="http://schemas.openxmlformats.org/spreadsheetml/2006/main" count="267" uniqueCount="88">
  <si>
    <t xml:space="preserve">           </t>
  </si>
  <si>
    <t>Rs.in Lacs</t>
  </si>
  <si>
    <t>ANNEXURE-18.1</t>
  </si>
  <si>
    <t>Rs.in lacs</t>
  </si>
  <si>
    <t>ANNEXURE-12.8</t>
  </si>
  <si>
    <t xml:space="preserve">POSITION OF BANKWISE NPA  WITHIN UT CHANDIGARH AS ON </t>
  </si>
  <si>
    <t>30.06.2022</t>
  </si>
  <si>
    <t xml:space="preserve">POSITION OF BANKWISE NPA IN GOVT. SPONSORED SCHEMES &amp; DRI  WITHIN CHD AS ON </t>
  </si>
  <si>
    <t>Sl no</t>
  </si>
  <si>
    <t xml:space="preserve">NAME OF THE BANK </t>
  </si>
  <si>
    <t xml:space="preserve">     Agriculture</t>
  </si>
  <si>
    <t>Micro,Small &amp; Medium Enterprises</t>
  </si>
  <si>
    <t xml:space="preserve">  Other Priority sector</t>
  </si>
  <si>
    <t xml:space="preserve">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</si>
  <si>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</si>
  <si>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</si>
  <si>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</si>
  <si>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</si>
  <si>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</si>
  <si>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</si>
  <si>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</si>
  <si>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</si>
  <si>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</si>
  <si>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</si>
  <si>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Accounts Transferred from other states during the current quarter in Recovery Cluster/branches</t>
  </si>
  <si>
    <t xml:space="preserve">No of A/cs   </t>
  </si>
  <si>
    <t xml:space="preserve">   Amt    </t>
  </si>
  <si>
    <t>Amt  (NPA)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</si>
  <si>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</si>
  <si>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</si>
  <si>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</si>
  <si>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</si>
  <si>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</si>
  <si>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</si>
  <si>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</si>
  <si>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</si>
  <si>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</si>
  <si>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</si>
  <si>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</si>
  <si>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</si>
  <si>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</si>
  <si>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</si>
  <si>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</si>
  <si>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</si>
  <si>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</si>
  <si>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</si>
  <si>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</si>
  <si>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</si>
  <si>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</si>
  <si>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</si>
  <si>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</si>
  <si>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</si>
  <si>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</si>
  <si>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</si>
  <si>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</si>
  <si>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</si>
  <si>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</si>
  <si>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</si>
  <si>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</si>
  <si>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</si>
  <si>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</si>
  <si>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</si>
  <si>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</si>
  <si>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</si>
  <si>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</si>
  <si>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</si>
  <si>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</si>
  <si>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</si>
  <si>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</si>
  <si>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</si>
  <si>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</si>
  <si>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</si>
  <si>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</si>
  <si>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</si>
  <si>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</si>
  <si>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</si>
  <si>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</si>
  <si>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</si>
  <si>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</si>
  <si>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</si>
  <si>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1- Shishu</t>
  </si>
  <si>
    <t>2- Kishore</t>
  </si>
  <si>
    <t>3- Tarun</t>
  </si>
  <si>
    <t>No of A/cs     (Total)</t>
  </si>
  <si>
    <t xml:space="preserve">   Amt     (Total)</t>
  </si>
  <si>
    <t>No of A/cs     (NPA)</t>
  </si>
  <si>
    <t xml:space="preserve">   Amt     (NPA)</t>
  </si>
  <si>
    <t>ANNEXURE-30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</si>
</sst>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8" xfId="0" applyFont="1" applyBorder="1" applyAlignment="1">
      <alignment wrapText="1"/>
    </xf>
    <xf numFmtId="0" fontId="0" fillId="2" borderId="0" xfId="0" applyFill="1"/>
    <xf numFmtId="0" fontId="2" fillId="0" borderId="2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6" fillId="0" borderId="8" xfId="0" applyNumberFormat="1" applyFont="1" applyBorder="1" applyAlignment="1">
      <alignment wrapText="1"/>
    </xf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2" fontId="0" fillId="0" borderId="3" xfId="0" applyNumberFormat="1" applyBorder="1"/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10" fillId="3" borderId="2" xfId="0" applyNumberFormat="1" applyFont="1" applyFill="1" applyBorder="1" applyAlignment="1">
      <alignment horizontal="center"/>
    </xf>
    <xf numFmtId="0" fontId="4" fillId="2" borderId="0" xfId="0" applyFont="1" applyFill="1"/>
    <xf numFmtId="0" fontId="0" fillId="2" borderId="22" xfId="0" applyFill="1" applyBorder="1"/>
    <xf numFmtId="0" fontId="4" fillId="2" borderId="22" xfId="0" applyFont="1" applyFill="1" applyBorder="1"/>
    <xf numFmtId="0" fontId="0" fillId="0" borderId="22" xfId="0" applyBorder="1"/>
    <xf numFmtId="2" fontId="0" fillId="0" borderId="22" xfId="0" applyNumberFormat="1" applyBorder="1"/>
    <xf numFmtId="0" fontId="4" fillId="2" borderId="22" xfId="0" applyFont="1" applyFill="1" applyBorder="1"/>
    <xf numFmtId="1" fontId="11" fillId="3" borderId="2" xfId="0" applyNumberFormat="1" applyFont="1" applyFill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/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0" fillId="2" borderId="7" xfId="0" applyFill="1" applyBorder="1"/>
    <xf numFmtId="0" fontId="0" fillId="0" borderId="7" xfId="0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3" fillId="0" borderId="15" xfId="0" applyFont="1" applyBorder="1"/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2" fontId="0" fillId="0" borderId="7" xfId="0" applyNumberFormat="1" applyBorder="1"/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4" fillId="2" borderId="22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12" fillId="2" borderId="22" xfId="0" applyFont="1" applyFill="1" applyBorder="1"/>
    <xf numFmtId="0" fontId="13" fillId="0" borderId="22" xfId="0" applyFont="1" applyBorder="1"/>
    <xf numFmtId="2" fontId="13" fillId="0" borderId="22" xfId="0" applyNumberFormat="1" applyFont="1" applyBorder="1"/>
    <xf numFmtId="0" fontId="12" fillId="0" borderId="22" xfId="0" applyFont="1" applyBorder="1"/>
    <xf numFmtId="2" fontId="12" fillId="0" borderId="22" xfId="0" applyNumberFormat="1" applyFont="1" applyBorder="1"/>
    <xf numFmtId="0" fontId="14" fillId="2" borderId="22" xfId="0" applyFont="1" applyFill="1" applyBorder="1"/>
    <xf numFmtId="0" fontId="15" fillId="0" borderId="22" xfId="0" applyFont="1" applyBorder="1"/>
    <xf numFmtId="2" fontId="15" fillId="0" borderId="22" xfId="0" applyNumberFormat="1" applyFont="1" applyBorder="1"/>
    <xf numFmtId="0" fontId="14" fillId="2" borderId="22" xfId="0" applyFont="1" applyFill="1" applyBorder="1"/>
    <xf numFmtId="0" fontId="13" fillId="2" borderId="2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BJ58"/>
  <sheetViews>
    <sheetView view="pageBreakPreview" topLeftCell="A3" zoomScaleSheetLayoutView="100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B4" sqref="B4:T4"/>
    </sheetView>
  </sheetViews>
  <sheetFormatPr defaultRowHeight="15" x14ac:dyDescent="0.25"/>
  <cols>
    <col min="2" max="2" width="5.5703125" style="4" customWidth="1"/>
    <col min="3" max="3" width="24.85546875" style="4" bestFit="1" customWidth="1"/>
    <col min="4" max="4" width="10.5703125" customWidth="1"/>
    <col min="5" max="5" width="9.7109375" style="6" customWidth="1"/>
    <col min="6" max="6" width="9.5703125" customWidth="1"/>
    <col min="7" max="7" width="14.5703125" style="6" customWidth="1"/>
    <col min="8" max="8" width="9.5703125" customWidth="1"/>
    <col min="9" max="9" width="9.5703125" style="6" customWidth="1"/>
    <col min="10" max="10" width="12" customWidth="1"/>
    <col min="11" max="11" width="12" style="6" customWidth="1"/>
    <col min="12" max="12" width="7.85546875" customWidth="1"/>
    <col min="13" max="13" width="7.85546875" style="6" customWidth="1"/>
    <col min="14" max="14" width="11" customWidth="1"/>
    <col min="15" max="15" width="10.5703125" style="6" customWidth="1"/>
    <col min="16" max="16" width="7.5703125" customWidth="1"/>
    <col min="17" max="17" width="7.5703125" style="6" customWidth="1"/>
    <col min="18" max="18" width="15.140625" customWidth="1"/>
    <col min="19" max="19" width="7.42578125" style="6" customWidth="1"/>
    <col min="20" max="20" width="7.28515625" customWidth="1"/>
    <col min="21" max="21" width="7.28515625" style="6" customWidth="1"/>
    <col min="22" max="22" width="12.85546875" customWidth="1"/>
    <col min="23" max="23" width="7.28515625" style="6" customWidth="1"/>
    <col min="24" max="24" width="7.7109375" customWidth="1"/>
    <col min="25" max="25" width="7.7109375" style="6" customWidth="1"/>
    <col min="26" max="26" width="7.7109375" customWidth="1"/>
    <col min="27" max="27" width="14.42578125" style="6" customWidth="1"/>
    <col min="31" max="31" width="6.85546875" style="4" customWidth="1"/>
    <col min="32" max="32" width="22.5703125" style="4" customWidth="1"/>
    <col min="33" max="33" width="6.28515625" customWidth="1"/>
    <col min="34" max="34" width="7.28515625" style="6" customWidth="1"/>
    <col min="35" max="35" width="7.28515625" customWidth="1"/>
    <col min="36" max="36" width="12.85546875" style="6" customWidth="1"/>
    <col min="37" max="37" width="12" style="6" customWidth="1"/>
    <col min="38" max="38" width="6.5703125" customWidth="1"/>
    <col min="39" max="39" width="7.42578125" style="6" customWidth="1"/>
    <col min="40" max="40" width="7.42578125" customWidth="1"/>
    <col min="41" max="41" width="9.42578125" style="6" customWidth="1"/>
    <col min="42" max="42" width="12" style="6" customWidth="1"/>
    <col min="43" max="43" width="6.7109375" customWidth="1"/>
    <col min="44" max="44" width="6.85546875" style="6" customWidth="1"/>
    <col min="45" max="45" width="6.85546875" customWidth="1"/>
    <col min="46" max="46" width="8.85546875" style="6" customWidth="1"/>
    <col min="47" max="47" width="8.7109375" style="6" customWidth="1"/>
    <col min="48" max="48" width="11" customWidth="1"/>
    <col min="49" max="49" width="7" style="6" customWidth="1"/>
    <col min="50" max="50" width="8.5703125" customWidth="1"/>
    <col min="51" max="51" width="7" style="6" customWidth="1"/>
    <col min="52" max="52" width="12" style="6" customWidth="1"/>
    <col min="53" max="53" width="13.28515625" customWidth="1"/>
    <col min="54" max="54" width="9.140625" style="6" customWidth="1"/>
    <col min="56" max="57" width="9.140625" style="6" customWidth="1"/>
  </cols>
  <sheetData>
    <row r="3" spans="2:62" ht="20.25" x14ac:dyDescent="0.3">
      <c r="C3" s="4" t="s">
        <v>0</v>
      </c>
      <c r="D3" s="2"/>
      <c r="E3" s="10"/>
      <c r="F3" s="2"/>
      <c r="H3" s="1"/>
      <c r="I3" s="7"/>
      <c r="J3" s="1"/>
      <c r="K3" s="7"/>
      <c r="L3" s="1"/>
      <c r="M3" s="7"/>
      <c r="N3" s="1"/>
      <c r="O3" s="7"/>
      <c r="P3" s="2" t="s">
        <v>1</v>
      </c>
      <c r="Q3" s="10"/>
      <c r="R3" s="2"/>
      <c r="S3" s="7"/>
      <c r="T3" s="1"/>
      <c r="U3" s="7"/>
      <c r="V3" s="1"/>
      <c r="W3" s="8" t="s">
        <v>2</v>
      </c>
      <c r="X3" s="1"/>
      <c r="Y3" s="7"/>
      <c r="Z3" s="1"/>
      <c r="AA3" s="7"/>
      <c r="AG3" s="2"/>
      <c r="AH3" s="10"/>
      <c r="AI3" s="2"/>
      <c r="AJ3" s="10"/>
      <c r="AK3" s="10"/>
      <c r="AL3" s="2"/>
      <c r="AM3" s="10"/>
      <c r="AN3" s="2"/>
      <c r="AO3" s="10"/>
      <c r="AP3" s="12" t="s">
        <v>3</v>
      </c>
      <c r="AQ3" s="2"/>
      <c r="AR3" s="10"/>
      <c r="AS3" s="2"/>
      <c r="AT3" s="10"/>
      <c r="AU3" s="38" t="s">
        <v>4</v>
      </c>
      <c r="AV3" s="38"/>
      <c r="AW3" s="10"/>
      <c r="AX3" s="2"/>
      <c r="AY3" s="10"/>
      <c r="AZ3" s="10"/>
      <c r="BA3" s="2"/>
      <c r="BB3" s="7"/>
      <c r="BC3" s="1"/>
      <c r="BD3" s="7"/>
    </row>
    <row r="4" spans="2:62" ht="35.25" customHeight="1" x14ac:dyDescent="0.25">
      <c r="B4" s="42" t="s">
        <v>5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14"/>
      <c r="V4" s="16"/>
      <c r="W4" s="44" t="s">
        <v>6</v>
      </c>
      <c r="X4" s="44"/>
      <c r="Y4" s="20"/>
      <c r="Z4" s="17"/>
      <c r="AA4" s="9"/>
      <c r="AE4" s="42" t="s">
        <v>7</v>
      </c>
      <c r="AF4" s="43"/>
      <c r="AG4" s="45"/>
      <c r="AH4" s="45"/>
      <c r="AI4" s="45"/>
      <c r="AJ4" s="45"/>
      <c r="AK4" s="45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27" t="str">
        <f>W4</f>
        <v>30.06.2022</v>
      </c>
      <c r="AY4" s="27"/>
      <c r="AZ4" s="13"/>
      <c r="BA4" s="5"/>
      <c r="BB4" s="14"/>
      <c r="BC4" s="5"/>
      <c r="BD4" s="14"/>
      <c r="BE4" s="15"/>
    </row>
    <row r="5" spans="2:62" ht="49.5" customHeight="1" x14ac:dyDescent="0.25">
      <c r="B5" s="52" t="s">
        <v>8</v>
      </c>
      <c r="C5" s="54" t="s">
        <v>9</v>
      </c>
      <c r="D5" s="57" t="s">
        <v>10</v>
      </c>
      <c r="E5" s="58"/>
      <c r="F5" s="58"/>
      <c r="G5" s="59"/>
      <c r="H5" s="46" t="s">
        <v>11</v>
      </c>
      <c r="I5" s="47"/>
      <c r="J5" s="47"/>
      <c r="K5" s="48"/>
      <c r="L5" s="46" t="s">
        <v>12</v>
      </c>
      <c r="M5" s="47"/>
      <c r="N5" s="47"/>
      <c r="O5" s="48"/>
      <c r="P5" s="46" t="s">
        <v>13</v>
      </c>
      <c r="Q5" s="47"/>
      <c r="R5" s="47"/>
      <c r="S5" s="60"/>
      <c r="T5" s="46" t="s">
        <v>14</v>
      </c>
      <c r="U5" s="47"/>
      <c r="V5" s="47"/>
      <c r="W5" s="61"/>
      <c r="X5" s="49" t="s">
        <v>15</v>
      </c>
      <c r="Y5" s="50"/>
      <c r="Z5" s="50"/>
      <c r="AA5" s="51"/>
      <c r="AE5" s="39" t="s">
        <v>8</v>
      </c>
      <c r="AF5" s="30" t="s">
        <v>9</v>
      </c>
      <c r="AG5" s="36" t="s">
        <v>16</v>
      </c>
      <c r="AH5" s="37"/>
      <c r="AI5" s="37"/>
      <c r="AJ5" s="37"/>
      <c r="AK5" s="37"/>
      <c r="AL5" s="36" t="s">
        <v>17</v>
      </c>
      <c r="AM5" s="37"/>
      <c r="AN5" s="37"/>
      <c r="AO5" s="37"/>
      <c r="AP5" s="37"/>
      <c r="AQ5" s="36" t="s">
        <v>18</v>
      </c>
      <c r="AR5" s="37"/>
      <c r="AS5" s="37"/>
      <c r="AT5" s="37"/>
      <c r="AU5" s="37"/>
      <c r="AV5" s="36" t="s">
        <v>19</v>
      </c>
      <c r="AW5" s="37"/>
      <c r="AX5" s="37"/>
      <c r="AY5" s="37"/>
      <c r="AZ5" s="37"/>
      <c r="BA5" s="36" t="s">
        <v>20</v>
      </c>
      <c r="BB5" s="37"/>
      <c r="BC5" s="37"/>
      <c r="BD5" s="37"/>
      <c r="BE5" s="37"/>
      <c r="BF5" s="36" t="s">
        <v>21</v>
      </c>
      <c r="BG5" s="37"/>
      <c r="BH5" s="37"/>
      <c r="BI5" s="37"/>
      <c r="BJ5" s="37"/>
    </row>
    <row r="6" spans="2:62" ht="111.75" customHeight="1" x14ac:dyDescent="0.25">
      <c r="B6" s="53"/>
      <c r="C6" s="55"/>
      <c r="D6" s="28" t="s">
        <v>22</v>
      </c>
      <c r="E6" s="34" t="s">
        <v>23</v>
      </c>
      <c r="F6" s="62" t="s">
        <v>24</v>
      </c>
      <c r="G6" s="63"/>
      <c r="H6" s="28" t="s">
        <v>22</v>
      </c>
      <c r="I6" s="34" t="s">
        <v>23</v>
      </c>
      <c r="J6" s="62" t="s">
        <v>24</v>
      </c>
      <c r="K6" s="63"/>
      <c r="L6" s="28" t="s">
        <v>22</v>
      </c>
      <c r="M6" s="34" t="s">
        <v>23</v>
      </c>
      <c r="N6" s="62" t="s">
        <v>24</v>
      </c>
      <c r="O6" s="63"/>
      <c r="P6" s="28" t="s">
        <v>22</v>
      </c>
      <c r="Q6" s="34" t="s">
        <v>23</v>
      </c>
      <c r="R6" s="62" t="s">
        <v>24</v>
      </c>
      <c r="S6" s="63"/>
      <c r="T6" s="28" t="s">
        <v>22</v>
      </c>
      <c r="U6" s="34" t="s">
        <v>23</v>
      </c>
      <c r="V6" s="62" t="s">
        <v>24</v>
      </c>
      <c r="W6" s="63"/>
      <c r="X6" s="28" t="s">
        <v>22</v>
      </c>
      <c r="Y6" s="34" t="s">
        <v>23</v>
      </c>
      <c r="Z6" s="62" t="s">
        <v>24</v>
      </c>
      <c r="AA6" s="63"/>
      <c r="AE6" s="40"/>
      <c r="AF6" s="31"/>
      <c r="AG6" s="64" t="s">
        <v>25</v>
      </c>
      <c r="AH6" s="66" t="s">
        <v>26</v>
      </c>
      <c r="AI6" s="28" t="s">
        <v>22</v>
      </c>
      <c r="AJ6" s="34" t="s">
        <v>27</v>
      </c>
      <c r="AK6" s="34" t="s">
        <v>28</v>
      </c>
      <c r="AL6" s="64" t="s">
        <v>25</v>
      </c>
      <c r="AM6" s="66" t="s">
        <v>26</v>
      </c>
      <c r="AN6" s="28" t="s">
        <v>22</v>
      </c>
      <c r="AO6" s="34" t="s">
        <v>27</v>
      </c>
      <c r="AP6" s="34" t="s">
        <v>28</v>
      </c>
      <c r="AQ6" s="64" t="s">
        <v>25</v>
      </c>
      <c r="AR6" s="66" t="s">
        <v>26</v>
      </c>
      <c r="AS6" s="28" t="s">
        <v>22</v>
      </c>
      <c r="AT6" s="34" t="s">
        <v>27</v>
      </c>
      <c r="AU6" s="34" t="s">
        <v>28</v>
      </c>
      <c r="AV6" s="64" t="s">
        <v>25</v>
      </c>
      <c r="AW6" s="66" t="s">
        <v>26</v>
      </c>
      <c r="AX6" s="28" t="s">
        <v>22</v>
      </c>
      <c r="AY6" s="34" t="s">
        <v>27</v>
      </c>
      <c r="AZ6" s="34" t="s">
        <v>28</v>
      </c>
      <c r="BA6" s="64" t="s">
        <v>25</v>
      </c>
      <c r="BB6" s="66" t="s">
        <v>26</v>
      </c>
      <c r="BC6" s="28" t="s">
        <v>22</v>
      </c>
      <c r="BD6" s="34" t="s">
        <v>27</v>
      </c>
      <c r="BE6" s="34" t="s">
        <v>28</v>
      </c>
      <c r="BF6" s="64" t="s">
        <v>25</v>
      </c>
      <c r="BG6" s="66" t="s">
        <v>26</v>
      </c>
      <c r="BH6" s="28" t="s">
        <v>22</v>
      </c>
      <c r="BI6" s="34" t="s">
        <v>27</v>
      </c>
      <c r="BJ6" s="34" t="s">
        <v>28</v>
      </c>
    </row>
    <row r="7" spans="2:62" ht="66.75" customHeight="1" x14ac:dyDescent="0.25">
      <c r="B7" s="32"/>
      <c r="C7" s="32"/>
      <c r="D7" s="29"/>
      <c r="E7" s="56"/>
      <c r="F7" s="18" t="s">
        <v>22</v>
      </c>
      <c r="G7" s="19" t="s">
        <v>27</v>
      </c>
      <c r="H7" s="29"/>
      <c r="I7" s="56"/>
      <c r="J7" s="18" t="s">
        <v>22</v>
      </c>
      <c r="K7" s="19" t="s">
        <v>27</v>
      </c>
      <c r="L7" s="29"/>
      <c r="M7" s="56"/>
      <c r="N7" s="18" t="s">
        <v>22</v>
      </c>
      <c r="O7" s="19" t="s">
        <v>27</v>
      </c>
      <c r="P7" s="29"/>
      <c r="Q7" s="56"/>
      <c r="R7" s="18" t="s">
        <v>22</v>
      </c>
      <c r="S7" s="19" t="s">
        <v>27</v>
      </c>
      <c r="T7" s="29"/>
      <c r="U7" s="56"/>
      <c r="V7" s="18" t="s">
        <v>22</v>
      </c>
      <c r="W7" s="19" t="s">
        <v>27</v>
      </c>
      <c r="X7" s="29"/>
      <c r="Y7" s="56"/>
      <c r="Z7" s="18" t="s">
        <v>22</v>
      </c>
      <c r="AA7" s="19" t="s">
        <v>27</v>
      </c>
      <c r="AE7" s="41"/>
      <c r="AF7" s="32"/>
      <c r="AG7" s="65"/>
      <c r="AH7" s="65"/>
      <c r="AI7" s="33"/>
      <c r="AJ7" s="33"/>
      <c r="AK7" s="35"/>
      <c r="AL7" s="65"/>
      <c r="AM7" s="65"/>
      <c r="AN7" s="33"/>
      <c r="AO7" s="33"/>
      <c r="AP7" s="35"/>
      <c r="AQ7" s="65"/>
      <c r="AR7" s="65"/>
      <c r="AS7" s="33"/>
      <c r="AT7" s="33"/>
      <c r="AU7" s="35"/>
      <c r="AV7" s="65"/>
      <c r="AW7" s="65"/>
      <c r="AX7" s="33"/>
      <c r="AY7" s="33"/>
      <c r="AZ7" s="35"/>
      <c r="BA7" s="65"/>
      <c r="BB7" s="65"/>
      <c r="BC7" s="33"/>
      <c r="BD7" s="33"/>
      <c r="BE7" s="35"/>
      <c r="BF7" s="65"/>
      <c r="BG7" s="65"/>
      <c r="BH7" s="33"/>
      <c r="BI7" s="33"/>
      <c r="BJ7" s="35"/>
    </row>
    <row r="8" spans="2:62" x14ac:dyDescent="0.25">
      <c r="B8" s="22">
        <v>1</v>
      </c>
      <c r="C8" s="22" t="s">
        <v>29</v>
      </c>
      <c r="D8" s="24">
        <v>2</v>
      </c>
      <c r="E8" s="25">
        <v>17</v>
      </c>
      <c r="F8" s="24">
        <v>0</v>
      </c>
      <c r="G8" s="25">
        <v>0</v>
      </c>
      <c r="H8" s="24">
        <v>242</v>
      </c>
      <c r="I8" s="25">
        <v>1475</v>
      </c>
      <c r="J8" s="24">
        <v>0</v>
      </c>
      <c r="K8" s="25">
        <v>0</v>
      </c>
      <c r="L8" s="24">
        <v>12</v>
      </c>
      <c r="M8" s="25">
        <v>99</v>
      </c>
      <c r="N8" s="24">
        <v>0</v>
      </c>
      <c r="O8" s="25">
        <v>0</v>
      </c>
      <c r="P8" s="24">
        <v>256</v>
      </c>
      <c r="Q8" s="25">
        <v>1591</v>
      </c>
      <c r="R8" s="24">
        <v>0</v>
      </c>
      <c r="S8" s="25">
        <v>0</v>
      </c>
      <c r="T8" s="24">
        <v>61</v>
      </c>
      <c r="U8" s="25">
        <v>290</v>
      </c>
      <c r="V8" s="24">
        <v>0</v>
      </c>
      <c r="W8" s="25">
        <v>0</v>
      </c>
      <c r="X8" s="24">
        <v>317</v>
      </c>
      <c r="Y8" s="25">
        <v>1881</v>
      </c>
      <c r="Z8" s="24">
        <v>0</v>
      </c>
      <c r="AA8" s="25">
        <v>0</v>
      </c>
      <c r="AE8" s="22">
        <v>1</v>
      </c>
      <c r="AF8" s="22" t="s">
        <v>29</v>
      </c>
      <c r="AG8" s="24">
        <v>2</v>
      </c>
      <c r="AH8" s="25">
        <v>2.23</v>
      </c>
      <c r="AI8" s="24">
        <v>1</v>
      </c>
      <c r="AJ8" s="25">
        <v>0.25</v>
      </c>
      <c r="AK8" s="25">
        <v>11.2107623318386</v>
      </c>
      <c r="AL8" s="24">
        <v>0</v>
      </c>
      <c r="AM8" s="25">
        <v>0</v>
      </c>
      <c r="AN8" s="24">
        <v>0</v>
      </c>
      <c r="AO8" s="25">
        <v>0</v>
      </c>
      <c r="AP8" s="25">
        <v>0</v>
      </c>
      <c r="AQ8" s="24">
        <v>0</v>
      </c>
      <c r="AR8" s="25">
        <v>0</v>
      </c>
      <c r="AS8" s="24">
        <v>0</v>
      </c>
      <c r="AT8" s="25">
        <v>0</v>
      </c>
      <c r="AU8" s="25">
        <v>0</v>
      </c>
      <c r="AV8" s="24">
        <v>0</v>
      </c>
      <c r="AW8" s="25">
        <v>0</v>
      </c>
      <c r="AX8" s="24">
        <v>0</v>
      </c>
      <c r="AY8" s="25">
        <v>0</v>
      </c>
      <c r="AZ8" s="25">
        <v>0</v>
      </c>
      <c r="BA8" s="24">
        <v>0</v>
      </c>
      <c r="BB8" s="25">
        <v>0</v>
      </c>
      <c r="BC8" s="24">
        <v>0</v>
      </c>
      <c r="BD8" s="25">
        <v>0</v>
      </c>
      <c r="BE8" s="25">
        <v>0</v>
      </c>
      <c r="BF8" s="24">
        <v>391</v>
      </c>
      <c r="BG8" s="24">
        <v>826</v>
      </c>
      <c r="BH8" s="24">
        <v>57</v>
      </c>
      <c r="BI8" s="24">
        <v>105</v>
      </c>
      <c r="BJ8" s="24">
        <v>12.7118644067797</v>
      </c>
    </row>
    <row r="9" spans="2:62" x14ac:dyDescent="0.25">
      <c r="B9" s="22">
        <v>2</v>
      </c>
      <c r="C9" s="22" t="s">
        <v>30</v>
      </c>
      <c r="D9" s="24">
        <v>53</v>
      </c>
      <c r="E9" s="25">
        <v>4334.37</v>
      </c>
      <c r="F9" s="24">
        <v>0</v>
      </c>
      <c r="G9" s="25">
        <v>0</v>
      </c>
      <c r="H9" s="24">
        <v>348</v>
      </c>
      <c r="I9" s="25">
        <v>4265.05</v>
      </c>
      <c r="J9" s="24">
        <v>0</v>
      </c>
      <c r="K9" s="25">
        <v>0</v>
      </c>
      <c r="L9" s="24">
        <v>72</v>
      </c>
      <c r="M9" s="25">
        <v>450.92</v>
      </c>
      <c r="N9" s="24">
        <v>0</v>
      </c>
      <c r="O9" s="25">
        <v>0</v>
      </c>
      <c r="P9" s="24">
        <v>473</v>
      </c>
      <c r="Q9" s="25">
        <v>9050.34</v>
      </c>
      <c r="R9" s="24">
        <v>0</v>
      </c>
      <c r="S9" s="25">
        <v>0</v>
      </c>
      <c r="T9" s="24">
        <v>145</v>
      </c>
      <c r="U9" s="25">
        <v>3321.41</v>
      </c>
      <c r="V9" s="24">
        <v>0</v>
      </c>
      <c r="W9" s="25">
        <v>0</v>
      </c>
      <c r="X9" s="24">
        <v>618</v>
      </c>
      <c r="Y9" s="25">
        <v>12371.75</v>
      </c>
      <c r="Z9" s="24">
        <v>0</v>
      </c>
      <c r="AA9" s="25">
        <v>0</v>
      </c>
      <c r="AE9" s="22">
        <v>2</v>
      </c>
      <c r="AF9" s="22" t="s">
        <v>30</v>
      </c>
      <c r="AG9" s="24">
        <v>0</v>
      </c>
      <c r="AH9" s="25">
        <v>0</v>
      </c>
      <c r="AI9" s="24">
        <v>0</v>
      </c>
      <c r="AJ9" s="25">
        <v>0</v>
      </c>
      <c r="AK9" s="25">
        <v>0</v>
      </c>
      <c r="AL9" s="24">
        <v>0</v>
      </c>
      <c r="AM9" s="25">
        <v>0</v>
      </c>
      <c r="AN9" s="24">
        <v>0</v>
      </c>
      <c r="AO9" s="25">
        <v>0</v>
      </c>
      <c r="AP9" s="25">
        <v>0</v>
      </c>
      <c r="AQ9" s="24">
        <v>0</v>
      </c>
      <c r="AR9" s="25">
        <v>0</v>
      </c>
      <c r="AS9" s="24">
        <v>0</v>
      </c>
      <c r="AT9" s="25">
        <v>0</v>
      </c>
      <c r="AU9" s="25">
        <v>0</v>
      </c>
      <c r="AV9" s="24">
        <v>0</v>
      </c>
      <c r="AW9" s="25">
        <v>0</v>
      </c>
      <c r="AX9" s="24">
        <v>0</v>
      </c>
      <c r="AY9" s="25">
        <v>0</v>
      </c>
      <c r="AZ9" s="25">
        <v>0</v>
      </c>
      <c r="BA9" s="24">
        <v>0</v>
      </c>
      <c r="BB9" s="25">
        <v>0</v>
      </c>
      <c r="BC9" s="24">
        <v>0</v>
      </c>
      <c r="BD9" s="25">
        <v>0</v>
      </c>
      <c r="BE9" s="25">
        <v>0</v>
      </c>
      <c r="BF9" s="24">
        <v>1228</v>
      </c>
      <c r="BG9" s="24">
        <v>2667.05</v>
      </c>
      <c r="BH9" s="24">
        <v>12</v>
      </c>
      <c r="BI9" s="24">
        <v>13.1</v>
      </c>
      <c r="BJ9" s="24">
        <v>0.49117939296226198</v>
      </c>
    </row>
    <row r="10" spans="2:62" x14ac:dyDescent="0.25">
      <c r="B10" s="22">
        <v>3</v>
      </c>
      <c r="C10" s="22" t="s">
        <v>31</v>
      </c>
      <c r="D10" s="24">
        <v>1</v>
      </c>
      <c r="E10" s="25">
        <v>1.44</v>
      </c>
      <c r="F10" s="24">
        <v>0</v>
      </c>
      <c r="G10" s="25">
        <v>0</v>
      </c>
      <c r="H10" s="24">
        <v>54</v>
      </c>
      <c r="I10" s="25">
        <v>39.619999999999997</v>
      </c>
      <c r="J10" s="24">
        <v>0</v>
      </c>
      <c r="K10" s="25">
        <v>0</v>
      </c>
      <c r="L10" s="24">
        <v>229</v>
      </c>
      <c r="M10" s="25">
        <v>9.8699999999999992</v>
      </c>
      <c r="N10" s="24">
        <v>0</v>
      </c>
      <c r="O10" s="25">
        <v>0</v>
      </c>
      <c r="P10" s="24">
        <v>284</v>
      </c>
      <c r="Q10" s="25">
        <v>50.93</v>
      </c>
      <c r="R10" s="24">
        <v>0</v>
      </c>
      <c r="S10" s="25">
        <v>0</v>
      </c>
      <c r="T10" s="24">
        <v>189</v>
      </c>
      <c r="U10" s="25">
        <v>62.51</v>
      </c>
      <c r="V10" s="24">
        <v>0</v>
      </c>
      <c r="W10" s="25">
        <v>0</v>
      </c>
      <c r="X10" s="24">
        <v>473</v>
      </c>
      <c r="Y10" s="25">
        <v>113.44</v>
      </c>
      <c r="Z10" s="24">
        <v>0</v>
      </c>
      <c r="AA10" s="25">
        <v>0</v>
      </c>
      <c r="AE10" s="22">
        <v>3</v>
      </c>
      <c r="AF10" s="22" t="s">
        <v>31</v>
      </c>
      <c r="AG10" s="24">
        <v>0</v>
      </c>
      <c r="AH10" s="25">
        <v>0</v>
      </c>
      <c r="AI10" s="24">
        <v>0</v>
      </c>
      <c r="AJ10" s="25">
        <v>0</v>
      </c>
      <c r="AK10" s="25">
        <v>0</v>
      </c>
      <c r="AL10" s="24">
        <v>0</v>
      </c>
      <c r="AM10" s="25">
        <v>0</v>
      </c>
      <c r="AN10" s="24">
        <v>0</v>
      </c>
      <c r="AO10" s="25">
        <v>0</v>
      </c>
      <c r="AP10" s="25">
        <v>0</v>
      </c>
      <c r="AQ10" s="24">
        <v>0</v>
      </c>
      <c r="AR10" s="25">
        <v>0</v>
      </c>
      <c r="AS10" s="24">
        <v>0</v>
      </c>
      <c r="AT10" s="25">
        <v>0</v>
      </c>
      <c r="AU10" s="25">
        <v>0</v>
      </c>
      <c r="AV10" s="24">
        <v>10</v>
      </c>
      <c r="AW10" s="25">
        <v>1.5</v>
      </c>
      <c r="AX10" s="24">
        <v>10</v>
      </c>
      <c r="AY10" s="25">
        <v>1.5</v>
      </c>
      <c r="AZ10" s="25">
        <v>100</v>
      </c>
      <c r="BA10" s="24">
        <v>2</v>
      </c>
      <c r="BB10" s="25">
        <v>20.3</v>
      </c>
      <c r="BC10" s="24">
        <v>0</v>
      </c>
      <c r="BD10" s="25">
        <v>0</v>
      </c>
      <c r="BE10" s="25">
        <v>0</v>
      </c>
      <c r="BF10" s="24">
        <v>5</v>
      </c>
      <c r="BG10" s="24">
        <v>19.43</v>
      </c>
      <c r="BH10" s="24">
        <v>0</v>
      </c>
      <c r="BI10" s="24">
        <v>0</v>
      </c>
      <c r="BJ10" s="24">
        <v>0</v>
      </c>
    </row>
    <row r="11" spans="2:62" x14ac:dyDescent="0.25">
      <c r="B11" s="22">
        <v>4</v>
      </c>
      <c r="C11" s="22" t="s">
        <v>32</v>
      </c>
      <c r="D11" s="24">
        <v>76</v>
      </c>
      <c r="E11" s="25">
        <v>13593.5</v>
      </c>
      <c r="F11" s="24">
        <v>0</v>
      </c>
      <c r="G11" s="25">
        <v>0</v>
      </c>
      <c r="H11" s="24">
        <v>862</v>
      </c>
      <c r="I11" s="25">
        <v>79918.73</v>
      </c>
      <c r="J11" s="24">
        <v>0</v>
      </c>
      <c r="K11" s="25">
        <v>0</v>
      </c>
      <c r="L11" s="24">
        <v>49</v>
      </c>
      <c r="M11" s="25">
        <v>384.55</v>
      </c>
      <c r="N11" s="24">
        <v>0</v>
      </c>
      <c r="O11" s="25">
        <v>0</v>
      </c>
      <c r="P11" s="24">
        <v>987</v>
      </c>
      <c r="Q11" s="25">
        <v>93896.78</v>
      </c>
      <c r="R11" s="24">
        <v>0</v>
      </c>
      <c r="S11" s="25">
        <v>0</v>
      </c>
      <c r="T11" s="24">
        <v>822</v>
      </c>
      <c r="U11" s="25">
        <v>173830.33</v>
      </c>
      <c r="V11" s="24">
        <v>0</v>
      </c>
      <c r="W11" s="25">
        <v>0</v>
      </c>
      <c r="X11" s="24">
        <v>1809</v>
      </c>
      <c r="Y11" s="25">
        <v>267727.11</v>
      </c>
      <c r="Z11" s="24">
        <v>0</v>
      </c>
      <c r="AA11" s="25">
        <v>0</v>
      </c>
      <c r="AE11" s="22">
        <v>4</v>
      </c>
      <c r="AF11" s="22" t="s">
        <v>32</v>
      </c>
      <c r="AG11" s="24">
        <v>48</v>
      </c>
      <c r="AH11" s="25">
        <v>353.08</v>
      </c>
      <c r="AI11" s="24">
        <v>13</v>
      </c>
      <c r="AJ11" s="25">
        <v>72.92</v>
      </c>
      <c r="AK11" s="25">
        <v>20.652543332955702</v>
      </c>
      <c r="AL11" s="24">
        <v>0</v>
      </c>
      <c r="AM11" s="25">
        <v>0</v>
      </c>
      <c r="AN11" s="24">
        <v>0</v>
      </c>
      <c r="AO11" s="25">
        <v>0</v>
      </c>
      <c r="AP11" s="25">
        <v>0</v>
      </c>
      <c r="AQ11" s="24">
        <v>0</v>
      </c>
      <c r="AR11" s="25">
        <v>0</v>
      </c>
      <c r="AS11" s="24">
        <v>0</v>
      </c>
      <c r="AT11" s="25">
        <v>0</v>
      </c>
      <c r="AU11" s="25">
        <v>0</v>
      </c>
      <c r="AV11" s="24">
        <v>187</v>
      </c>
      <c r="AW11" s="25">
        <v>15</v>
      </c>
      <c r="AX11" s="24">
        <v>29</v>
      </c>
      <c r="AY11" s="25">
        <v>1.88</v>
      </c>
      <c r="AZ11" s="25">
        <v>12.533333333333299</v>
      </c>
      <c r="BA11" s="24">
        <v>3</v>
      </c>
      <c r="BB11" s="25">
        <v>3.74</v>
      </c>
      <c r="BC11" s="24">
        <v>2</v>
      </c>
      <c r="BD11" s="25">
        <v>1.57</v>
      </c>
      <c r="BE11" s="25">
        <v>41.978609625668398</v>
      </c>
      <c r="BF11" s="24">
        <v>1358</v>
      </c>
      <c r="BG11" s="24">
        <v>3184.94</v>
      </c>
      <c r="BH11" s="24">
        <v>151</v>
      </c>
      <c r="BI11" s="24">
        <v>227.87</v>
      </c>
      <c r="BJ11" s="24">
        <v>7.1546088780322403</v>
      </c>
    </row>
    <row r="12" spans="2:62" x14ac:dyDescent="0.25">
      <c r="B12" s="22">
        <v>5</v>
      </c>
      <c r="C12" s="22" t="s">
        <v>33</v>
      </c>
      <c r="D12" s="24">
        <v>7</v>
      </c>
      <c r="E12" s="25">
        <v>75.31</v>
      </c>
      <c r="F12" s="24">
        <v>0</v>
      </c>
      <c r="G12" s="25">
        <v>0</v>
      </c>
      <c r="H12" s="24">
        <v>196</v>
      </c>
      <c r="I12" s="25">
        <v>1010.21</v>
      </c>
      <c r="J12" s="24">
        <v>0</v>
      </c>
      <c r="K12" s="25">
        <v>0</v>
      </c>
      <c r="L12" s="24">
        <v>33</v>
      </c>
      <c r="M12" s="25">
        <v>1033.25</v>
      </c>
      <c r="N12" s="24">
        <v>0</v>
      </c>
      <c r="O12" s="25">
        <v>0</v>
      </c>
      <c r="P12" s="24">
        <v>236</v>
      </c>
      <c r="Q12" s="25">
        <v>2118.77</v>
      </c>
      <c r="R12" s="24">
        <v>0</v>
      </c>
      <c r="S12" s="25">
        <v>0</v>
      </c>
      <c r="T12" s="24">
        <v>99</v>
      </c>
      <c r="U12" s="25">
        <v>1985.93</v>
      </c>
      <c r="V12" s="24">
        <v>0</v>
      </c>
      <c r="W12" s="25">
        <v>0</v>
      </c>
      <c r="X12" s="24">
        <v>335</v>
      </c>
      <c r="Y12" s="25">
        <v>4104.7</v>
      </c>
      <c r="Z12" s="24">
        <v>0</v>
      </c>
      <c r="AA12" s="25">
        <v>0</v>
      </c>
      <c r="AE12" s="22">
        <v>5</v>
      </c>
      <c r="AF12" s="22" t="s">
        <v>33</v>
      </c>
      <c r="AG12" s="24">
        <v>0</v>
      </c>
      <c r="AH12" s="25">
        <v>0</v>
      </c>
      <c r="AI12" s="24">
        <v>0</v>
      </c>
      <c r="AJ12" s="25">
        <v>0</v>
      </c>
      <c r="AK12" s="25">
        <v>0</v>
      </c>
      <c r="AL12" s="24">
        <v>0</v>
      </c>
      <c r="AM12" s="25">
        <v>0</v>
      </c>
      <c r="AN12" s="24">
        <v>0</v>
      </c>
      <c r="AO12" s="25">
        <v>0</v>
      </c>
      <c r="AP12" s="25">
        <v>0</v>
      </c>
      <c r="AQ12" s="24">
        <v>0</v>
      </c>
      <c r="AR12" s="25">
        <v>0</v>
      </c>
      <c r="AS12" s="24">
        <v>0</v>
      </c>
      <c r="AT12" s="25">
        <v>0</v>
      </c>
      <c r="AU12" s="25">
        <v>0</v>
      </c>
      <c r="AV12" s="24">
        <v>0</v>
      </c>
      <c r="AW12" s="25">
        <v>0</v>
      </c>
      <c r="AX12" s="24">
        <v>0</v>
      </c>
      <c r="AY12" s="25">
        <v>0</v>
      </c>
      <c r="AZ12" s="25">
        <v>0</v>
      </c>
      <c r="BA12" s="24">
        <v>0</v>
      </c>
      <c r="BB12" s="25">
        <v>0</v>
      </c>
      <c r="BC12" s="24">
        <v>9</v>
      </c>
      <c r="BD12" s="25">
        <v>0.96</v>
      </c>
      <c r="BE12" s="25">
        <v>0</v>
      </c>
      <c r="BF12" s="24">
        <v>0</v>
      </c>
      <c r="BG12" s="24">
        <v>0</v>
      </c>
      <c r="BH12" s="24">
        <v>23</v>
      </c>
      <c r="BI12" s="24">
        <v>27.94</v>
      </c>
      <c r="BJ12" s="24">
        <v>0</v>
      </c>
    </row>
    <row r="13" spans="2:62" x14ac:dyDescent="0.25">
      <c r="B13" s="22">
        <v>6</v>
      </c>
      <c r="C13" s="22" t="s">
        <v>34</v>
      </c>
      <c r="D13" s="24">
        <v>51</v>
      </c>
      <c r="E13" s="25">
        <v>294.02999999999997</v>
      </c>
      <c r="F13" s="24">
        <v>0</v>
      </c>
      <c r="G13" s="25">
        <v>0</v>
      </c>
      <c r="H13" s="24">
        <v>221</v>
      </c>
      <c r="I13" s="25">
        <v>4106.13</v>
      </c>
      <c r="J13" s="24">
        <v>0</v>
      </c>
      <c r="K13" s="25">
        <v>0</v>
      </c>
      <c r="L13" s="24">
        <v>93</v>
      </c>
      <c r="M13" s="25">
        <v>794.21</v>
      </c>
      <c r="N13" s="24">
        <v>0</v>
      </c>
      <c r="O13" s="25">
        <v>0</v>
      </c>
      <c r="P13" s="24">
        <v>365</v>
      </c>
      <c r="Q13" s="25">
        <v>5194.37</v>
      </c>
      <c r="R13" s="24">
        <v>0</v>
      </c>
      <c r="S13" s="25">
        <v>0</v>
      </c>
      <c r="T13" s="24">
        <v>159</v>
      </c>
      <c r="U13" s="25">
        <v>1115.93</v>
      </c>
      <c r="V13" s="24">
        <v>0</v>
      </c>
      <c r="W13" s="25">
        <v>0</v>
      </c>
      <c r="X13" s="24">
        <v>524</v>
      </c>
      <c r="Y13" s="25">
        <v>6310.3</v>
      </c>
      <c r="Z13" s="24">
        <v>0</v>
      </c>
      <c r="AA13" s="25">
        <v>0</v>
      </c>
      <c r="AE13" s="22">
        <v>6</v>
      </c>
      <c r="AF13" s="22" t="s">
        <v>34</v>
      </c>
      <c r="AG13" s="24">
        <v>4</v>
      </c>
      <c r="AH13" s="25">
        <v>12</v>
      </c>
      <c r="AI13" s="24">
        <v>1</v>
      </c>
      <c r="AJ13" s="25">
        <v>1.88</v>
      </c>
      <c r="AK13" s="25">
        <v>15.6666666666667</v>
      </c>
      <c r="AL13" s="24">
        <v>0</v>
      </c>
      <c r="AM13" s="25">
        <v>0</v>
      </c>
      <c r="AN13" s="24">
        <v>0</v>
      </c>
      <c r="AO13" s="25">
        <v>0</v>
      </c>
      <c r="AP13" s="25">
        <v>0</v>
      </c>
      <c r="AQ13" s="24">
        <v>0</v>
      </c>
      <c r="AR13" s="25">
        <v>0</v>
      </c>
      <c r="AS13" s="24">
        <v>0</v>
      </c>
      <c r="AT13" s="25">
        <v>0</v>
      </c>
      <c r="AU13" s="25">
        <v>0</v>
      </c>
      <c r="AV13" s="24">
        <v>1</v>
      </c>
      <c r="AW13" s="25">
        <v>0.05</v>
      </c>
      <c r="AX13" s="24">
        <v>1</v>
      </c>
      <c r="AY13" s="25">
        <v>0.05</v>
      </c>
      <c r="AZ13" s="25">
        <v>100</v>
      </c>
      <c r="BA13" s="24">
        <v>4</v>
      </c>
      <c r="BB13" s="25">
        <v>3</v>
      </c>
      <c r="BC13" s="24">
        <v>1</v>
      </c>
      <c r="BD13" s="25">
        <v>1.42</v>
      </c>
      <c r="BE13" s="25">
        <v>47.3333333333333</v>
      </c>
      <c r="BF13" s="24">
        <v>264</v>
      </c>
      <c r="BG13" s="24">
        <v>642.99</v>
      </c>
      <c r="BH13" s="24">
        <v>26</v>
      </c>
      <c r="BI13" s="24">
        <v>50.26</v>
      </c>
      <c r="BJ13" s="24">
        <v>7.8166067901522602</v>
      </c>
    </row>
    <row r="14" spans="2:62" x14ac:dyDescent="0.25">
      <c r="B14" s="22">
        <v>7</v>
      </c>
      <c r="C14" s="22" t="s">
        <v>35</v>
      </c>
      <c r="D14" s="24">
        <v>239</v>
      </c>
      <c r="E14" s="25">
        <v>36905</v>
      </c>
      <c r="F14" s="24">
        <v>0</v>
      </c>
      <c r="G14" s="25">
        <v>0</v>
      </c>
      <c r="H14" s="24">
        <v>383</v>
      </c>
      <c r="I14" s="25">
        <v>46547</v>
      </c>
      <c r="J14" s="24">
        <v>0</v>
      </c>
      <c r="K14" s="25">
        <v>0</v>
      </c>
      <c r="L14" s="24">
        <v>7</v>
      </c>
      <c r="M14" s="25">
        <v>91</v>
      </c>
      <c r="N14" s="24">
        <v>0</v>
      </c>
      <c r="O14" s="25">
        <v>0</v>
      </c>
      <c r="P14" s="24">
        <v>629</v>
      </c>
      <c r="Q14" s="25">
        <v>83543</v>
      </c>
      <c r="R14" s="24">
        <v>0</v>
      </c>
      <c r="S14" s="25">
        <v>0</v>
      </c>
      <c r="T14" s="24">
        <v>95</v>
      </c>
      <c r="U14" s="25">
        <v>33408</v>
      </c>
      <c r="V14" s="24">
        <v>0</v>
      </c>
      <c r="W14" s="25">
        <v>0</v>
      </c>
      <c r="X14" s="24">
        <v>724</v>
      </c>
      <c r="Y14" s="25">
        <v>116951</v>
      </c>
      <c r="Z14" s="24">
        <v>0</v>
      </c>
      <c r="AA14" s="25">
        <v>0</v>
      </c>
      <c r="AE14" s="22">
        <v>7</v>
      </c>
      <c r="AF14" s="22" t="s">
        <v>35</v>
      </c>
      <c r="AG14" s="24">
        <v>3</v>
      </c>
      <c r="AH14" s="25">
        <v>5.96</v>
      </c>
      <c r="AI14" s="24">
        <v>0</v>
      </c>
      <c r="AJ14" s="25">
        <v>0</v>
      </c>
      <c r="AK14" s="25">
        <v>0</v>
      </c>
      <c r="AL14" s="24">
        <v>0</v>
      </c>
      <c r="AM14" s="25">
        <v>0</v>
      </c>
      <c r="AN14" s="24">
        <v>0</v>
      </c>
      <c r="AO14" s="25">
        <v>0</v>
      </c>
      <c r="AP14" s="25">
        <v>0</v>
      </c>
      <c r="AQ14" s="24">
        <v>0</v>
      </c>
      <c r="AR14" s="25">
        <v>0</v>
      </c>
      <c r="AS14" s="24">
        <v>0</v>
      </c>
      <c r="AT14" s="25">
        <v>0</v>
      </c>
      <c r="AU14" s="25">
        <v>0</v>
      </c>
      <c r="AV14" s="24">
        <v>61</v>
      </c>
      <c r="AW14" s="25">
        <v>10.050000000000001</v>
      </c>
      <c r="AX14" s="24">
        <v>0</v>
      </c>
      <c r="AY14" s="25">
        <v>0</v>
      </c>
      <c r="AZ14" s="25">
        <v>0</v>
      </c>
      <c r="BA14" s="24">
        <v>0</v>
      </c>
      <c r="BB14" s="25">
        <v>0</v>
      </c>
      <c r="BC14" s="24">
        <v>0</v>
      </c>
      <c r="BD14" s="25">
        <v>0</v>
      </c>
      <c r="BE14" s="25">
        <v>0</v>
      </c>
      <c r="BF14" s="24">
        <v>264</v>
      </c>
      <c r="BG14" s="24">
        <v>268</v>
      </c>
      <c r="BH14" s="24">
        <v>8</v>
      </c>
      <c r="BI14" s="24">
        <v>11.82</v>
      </c>
      <c r="BJ14" s="24">
        <v>4.41044776119403</v>
      </c>
    </row>
    <row r="15" spans="2:62" x14ac:dyDescent="0.25">
      <c r="B15" s="22">
        <v>8</v>
      </c>
      <c r="C15" s="22" t="s">
        <v>36</v>
      </c>
      <c r="D15" s="24">
        <v>48</v>
      </c>
      <c r="E15" s="25">
        <v>1645.62</v>
      </c>
      <c r="F15" s="24">
        <v>0</v>
      </c>
      <c r="G15" s="25">
        <v>0</v>
      </c>
      <c r="H15" s="24">
        <v>532</v>
      </c>
      <c r="I15" s="25">
        <v>11644.78</v>
      </c>
      <c r="J15" s="24">
        <v>0</v>
      </c>
      <c r="K15" s="25">
        <v>0</v>
      </c>
      <c r="L15" s="24">
        <v>335</v>
      </c>
      <c r="M15" s="25">
        <v>698.95</v>
      </c>
      <c r="N15" s="24">
        <v>0</v>
      </c>
      <c r="O15" s="25">
        <v>0</v>
      </c>
      <c r="P15" s="24">
        <v>915</v>
      </c>
      <c r="Q15" s="25">
        <v>13989.35</v>
      </c>
      <c r="R15" s="24">
        <v>0</v>
      </c>
      <c r="S15" s="25">
        <v>0</v>
      </c>
      <c r="T15" s="24">
        <v>456</v>
      </c>
      <c r="U15" s="25">
        <v>3145.05</v>
      </c>
      <c r="V15" s="24">
        <v>0</v>
      </c>
      <c r="W15" s="25">
        <v>0</v>
      </c>
      <c r="X15" s="24">
        <v>1371</v>
      </c>
      <c r="Y15" s="25">
        <v>17134.400000000001</v>
      </c>
      <c r="Z15" s="24">
        <v>0</v>
      </c>
      <c r="AA15" s="25">
        <v>0</v>
      </c>
      <c r="AE15" s="22">
        <v>8</v>
      </c>
      <c r="AF15" s="22" t="s">
        <v>36</v>
      </c>
      <c r="AG15" s="24">
        <v>20</v>
      </c>
      <c r="AH15" s="25">
        <v>54.94</v>
      </c>
      <c r="AI15" s="24">
        <v>3</v>
      </c>
      <c r="AJ15" s="25">
        <v>13.31</v>
      </c>
      <c r="AK15" s="25">
        <v>24.226428831452498</v>
      </c>
      <c r="AL15" s="24">
        <v>0</v>
      </c>
      <c r="AM15" s="25">
        <v>0</v>
      </c>
      <c r="AN15" s="24">
        <v>0</v>
      </c>
      <c r="AO15" s="25">
        <v>0</v>
      </c>
      <c r="AP15" s="25">
        <v>0</v>
      </c>
      <c r="AQ15" s="24">
        <v>0</v>
      </c>
      <c r="AR15" s="25">
        <v>0</v>
      </c>
      <c r="AS15" s="24">
        <v>0</v>
      </c>
      <c r="AT15" s="25">
        <v>0</v>
      </c>
      <c r="AU15" s="25">
        <v>0</v>
      </c>
      <c r="AV15" s="24">
        <v>0</v>
      </c>
      <c r="AW15" s="25">
        <v>0</v>
      </c>
      <c r="AX15" s="24">
        <v>0</v>
      </c>
      <c r="AY15" s="25">
        <v>0</v>
      </c>
      <c r="AZ15" s="25">
        <v>0</v>
      </c>
      <c r="BA15" s="24">
        <v>2</v>
      </c>
      <c r="BB15" s="25">
        <v>0</v>
      </c>
      <c r="BC15" s="24">
        <v>0</v>
      </c>
      <c r="BD15" s="25">
        <v>0</v>
      </c>
      <c r="BE15" s="25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</row>
    <row r="16" spans="2:62" x14ac:dyDescent="0.25">
      <c r="B16" s="22">
        <v>9</v>
      </c>
      <c r="C16" s="22" t="s">
        <v>37</v>
      </c>
      <c r="D16" s="24">
        <v>161</v>
      </c>
      <c r="E16" s="25">
        <v>16607</v>
      </c>
      <c r="F16" s="24">
        <v>0</v>
      </c>
      <c r="G16" s="25">
        <v>0</v>
      </c>
      <c r="H16" s="24">
        <v>1125</v>
      </c>
      <c r="I16" s="25">
        <v>50462</v>
      </c>
      <c r="J16" s="24">
        <v>0</v>
      </c>
      <c r="K16" s="25">
        <v>0</v>
      </c>
      <c r="L16" s="24">
        <v>109</v>
      </c>
      <c r="M16" s="25">
        <v>496</v>
      </c>
      <c r="N16" s="24">
        <v>0</v>
      </c>
      <c r="O16" s="25">
        <v>0</v>
      </c>
      <c r="P16" s="24">
        <v>1395</v>
      </c>
      <c r="Q16" s="25">
        <v>67565</v>
      </c>
      <c r="R16" s="24">
        <v>0</v>
      </c>
      <c r="S16" s="25">
        <v>0</v>
      </c>
      <c r="T16" s="24">
        <v>732</v>
      </c>
      <c r="U16" s="25">
        <v>186124</v>
      </c>
      <c r="V16" s="24">
        <v>0</v>
      </c>
      <c r="W16" s="25">
        <v>0</v>
      </c>
      <c r="X16" s="24">
        <v>2127</v>
      </c>
      <c r="Y16" s="25">
        <v>253689</v>
      </c>
      <c r="Z16" s="24">
        <v>0</v>
      </c>
      <c r="AA16" s="25">
        <v>0</v>
      </c>
      <c r="AE16" s="22">
        <v>9</v>
      </c>
      <c r="AF16" s="22" t="s">
        <v>37</v>
      </c>
      <c r="AG16" s="24">
        <v>24</v>
      </c>
      <c r="AH16" s="25">
        <v>33.229999999999997</v>
      </c>
      <c r="AI16" s="24">
        <v>20</v>
      </c>
      <c r="AJ16" s="25">
        <v>16.18</v>
      </c>
      <c r="AK16" s="25">
        <v>48.690941919951896</v>
      </c>
      <c r="AL16" s="24">
        <v>0</v>
      </c>
      <c r="AM16" s="25">
        <v>0</v>
      </c>
      <c r="AN16" s="24">
        <v>0</v>
      </c>
      <c r="AO16" s="25">
        <v>0</v>
      </c>
      <c r="AP16" s="25">
        <v>0</v>
      </c>
      <c r="AQ16" s="24">
        <v>0</v>
      </c>
      <c r="AR16" s="25">
        <v>0</v>
      </c>
      <c r="AS16" s="24">
        <v>0</v>
      </c>
      <c r="AT16" s="25">
        <v>0</v>
      </c>
      <c r="AU16" s="25">
        <v>0</v>
      </c>
      <c r="AV16" s="24">
        <v>3</v>
      </c>
      <c r="AW16" s="25">
        <v>0.28000000000000003</v>
      </c>
      <c r="AX16" s="24">
        <v>3</v>
      </c>
      <c r="AY16" s="25">
        <v>0.28000000000000003</v>
      </c>
      <c r="AZ16" s="25">
        <v>100</v>
      </c>
      <c r="BA16" s="24">
        <v>37</v>
      </c>
      <c r="BB16" s="25">
        <v>20.68</v>
      </c>
      <c r="BC16" s="24">
        <v>12</v>
      </c>
      <c r="BD16" s="25">
        <v>4.88</v>
      </c>
      <c r="BE16" s="25">
        <v>23.597678916827899</v>
      </c>
      <c r="BF16" s="24">
        <v>2538</v>
      </c>
      <c r="BG16" s="24">
        <v>2932.81</v>
      </c>
      <c r="BH16" s="24">
        <v>656</v>
      </c>
      <c r="BI16" s="24">
        <v>732.22</v>
      </c>
      <c r="BJ16" s="24">
        <v>24.966499705061</v>
      </c>
    </row>
    <row r="17" spans="2:62" x14ac:dyDescent="0.25">
      <c r="B17" s="22">
        <v>10</v>
      </c>
      <c r="C17" s="22" t="s">
        <v>38</v>
      </c>
      <c r="D17" s="24">
        <v>70</v>
      </c>
      <c r="E17" s="25">
        <v>13016</v>
      </c>
      <c r="F17" s="24">
        <v>0</v>
      </c>
      <c r="G17" s="25">
        <v>0</v>
      </c>
      <c r="H17" s="24">
        <v>438</v>
      </c>
      <c r="I17" s="25">
        <v>24989</v>
      </c>
      <c r="J17" s="24">
        <v>0</v>
      </c>
      <c r="K17" s="25">
        <v>0</v>
      </c>
      <c r="L17" s="24">
        <v>220</v>
      </c>
      <c r="M17" s="25">
        <v>572</v>
      </c>
      <c r="N17" s="24">
        <v>0</v>
      </c>
      <c r="O17" s="25">
        <v>0</v>
      </c>
      <c r="P17" s="24">
        <v>728</v>
      </c>
      <c r="Q17" s="25">
        <v>38577</v>
      </c>
      <c r="R17" s="24">
        <v>0</v>
      </c>
      <c r="S17" s="25">
        <v>0</v>
      </c>
      <c r="T17" s="24">
        <v>711</v>
      </c>
      <c r="U17" s="25">
        <v>42222</v>
      </c>
      <c r="V17" s="24">
        <v>0</v>
      </c>
      <c r="W17" s="25">
        <v>0</v>
      </c>
      <c r="X17" s="24">
        <v>1439</v>
      </c>
      <c r="Y17" s="25">
        <v>80799</v>
      </c>
      <c r="Z17" s="24">
        <v>0</v>
      </c>
      <c r="AA17" s="25">
        <v>0</v>
      </c>
      <c r="AE17" s="22">
        <v>10</v>
      </c>
      <c r="AF17" s="22" t="s">
        <v>38</v>
      </c>
      <c r="AG17" s="24">
        <v>0</v>
      </c>
      <c r="AH17" s="25">
        <v>0</v>
      </c>
      <c r="AI17" s="24">
        <v>0</v>
      </c>
      <c r="AJ17" s="25">
        <v>0</v>
      </c>
      <c r="AK17" s="25">
        <v>0</v>
      </c>
      <c r="AL17" s="24">
        <v>0</v>
      </c>
      <c r="AM17" s="25">
        <v>0</v>
      </c>
      <c r="AN17" s="24">
        <v>0</v>
      </c>
      <c r="AO17" s="25">
        <v>0</v>
      </c>
      <c r="AP17" s="25">
        <v>0</v>
      </c>
      <c r="AQ17" s="24">
        <v>0</v>
      </c>
      <c r="AR17" s="25">
        <v>0</v>
      </c>
      <c r="AS17" s="24">
        <v>0</v>
      </c>
      <c r="AT17" s="25">
        <v>0</v>
      </c>
      <c r="AU17" s="25">
        <v>0</v>
      </c>
      <c r="AV17" s="24">
        <v>21</v>
      </c>
      <c r="AW17" s="25">
        <v>1</v>
      </c>
      <c r="AX17" s="24">
        <v>21</v>
      </c>
      <c r="AY17" s="25">
        <v>1</v>
      </c>
      <c r="AZ17" s="25">
        <v>100</v>
      </c>
      <c r="BA17" s="24">
        <v>0</v>
      </c>
      <c r="BB17" s="25">
        <v>0</v>
      </c>
      <c r="BC17" s="24">
        <v>0</v>
      </c>
      <c r="BD17" s="25">
        <v>0</v>
      </c>
      <c r="BE17" s="25">
        <v>0</v>
      </c>
      <c r="BF17" s="24">
        <v>849</v>
      </c>
      <c r="BG17" s="24">
        <v>1296.75</v>
      </c>
      <c r="BH17" s="24">
        <v>265</v>
      </c>
      <c r="BI17" s="24">
        <v>157.29</v>
      </c>
      <c r="BJ17" s="24">
        <v>12.1295546558704</v>
      </c>
    </row>
    <row r="18" spans="2:62" x14ac:dyDescent="0.25">
      <c r="B18" s="22">
        <v>11</v>
      </c>
      <c r="C18" s="22" t="s">
        <v>39</v>
      </c>
      <c r="D18" s="24">
        <v>4</v>
      </c>
      <c r="E18" s="25">
        <v>40.69</v>
      </c>
      <c r="F18" s="24">
        <v>0</v>
      </c>
      <c r="G18" s="25">
        <v>0</v>
      </c>
      <c r="H18" s="24">
        <v>166</v>
      </c>
      <c r="I18" s="25">
        <v>4198.76</v>
      </c>
      <c r="J18" s="24">
        <v>0</v>
      </c>
      <c r="K18" s="25">
        <v>0</v>
      </c>
      <c r="L18" s="24">
        <v>9</v>
      </c>
      <c r="M18" s="25">
        <v>44.92</v>
      </c>
      <c r="N18" s="24">
        <v>0</v>
      </c>
      <c r="O18" s="25">
        <v>0</v>
      </c>
      <c r="P18" s="24">
        <v>179</v>
      </c>
      <c r="Q18" s="25">
        <v>4284.37</v>
      </c>
      <c r="R18" s="24">
        <v>0</v>
      </c>
      <c r="S18" s="25">
        <v>0</v>
      </c>
      <c r="T18" s="24">
        <v>53</v>
      </c>
      <c r="U18" s="25">
        <v>14260.72</v>
      </c>
      <c r="V18" s="24">
        <v>0</v>
      </c>
      <c r="W18" s="25">
        <v>0</v>
      </c>
      <c r="X18" s="24">
        <v>232</v>
      </c>
      <c r="Y18" s="25">
        <v>18545.09</v>
      </c>
      <c r="Z18" s="24">
        <v>0</v>
      </c>
      <c r="AA18" s="25">
        <v>0</v>
      </c>
      <c r="AE18" s="22">
        <v>11</v>
      </c>
      <c r="AF18" s="22" t="s">
        <v>39</v>
      </c>
      <c r="AG18" s="24">
        <v>8</v>
      </c>
      <c r="AH18" s="25">
        <v>9.84</v>
      </c>
      <c r="AI18" s="24">
        <v>2</v>
      </c>
      <c r="AJ18" s="25">
        <v>4.71</v>
      </c>
      <c r="AK18" s="25">
        <v>47.865853658536601</v>
      </c>
      <c r="AL18" s="24">
        <v>0</v>
      </c>
      <c r="AM18" s="25">
        <v>0</v>
      </c>
      <c r="AN18" s="24">
        <v>0</v>
      </c>
      <c r="AO18" s="25">
        <v>0</v>
      </c>
      <c r="AP18" s="25">
        <v>0</v>
      </c>
      <c r="AQ18" s="24">
        <v>0</v>
      </c>
      <c r="AR18" s="25">
        <v>0</v>
      </c>
      <c r="AS18" s="24">
        <v>0</v>
      </c>
      <c r="AT18" s="25">
        <v>0</v>
      </c>
      <c r="AU18" s="25">
        <v>0</v>
      </c>
      <c r="AV18" s="24">
        <v>0</v>
      </c>
      <c r="AW18" s="25">
        <v>0</v>
      </c>
      <c r="AX18" s="24">
        <v>0</v>
      </c>
      <c r="AY18" s="25">
        <v>0</v>
      </c>
      <c r="AZ18" s="25">
        <v>0</v>
      </c>
      <c r="BA18" s="24">
        <v>2</v>
      </c>
      <c r="BB18" s="25">
        <v>1.03</v>
      </c>
      <c r="BC18" s="24">
        <v>1</v>
      </c>
      <c r="BD18" s="25">
        <v>0.55000000000000004</v>
      </c>
      <c r="BE18" s="25">
        <v>53.398058252427198</v>
      </c>
      <c r="BF18" s="24">
        <v>624</v>
      </c>
      <c r="BG18" s="24">
        <v>1013</v>
      </c>
      <c r="BH18" s="24">
        <v>19</v>
      </c>
      <c r="BI18" s="24">
        <v>18.96</v>
      </c>
      <c r="BJ18" s="24">
        <v>1.8716683119447199</v>
      </c>
    </row>
    <row r="19" spans="2:62" x14ac:dyDescent="0.25">
      <c r="B19" s="22">
        <v>12</v>
      </c>
      <c r="C19" s="22" t="s">
        <v>40</v>
      </c>
      <c r="D19" s="24">
        <v>8</v>
      </c>
      <c r="E19" s="25">
        <v>90.36</v>
      </c>
      <c r="F19" s="24">
        <v>0</v>
      </c>
      <c r="G19" s="25">
        <v>0</v>
      </c>
      <c r="H19" s="24">
        <v>354</v>
      </c>
      <c r="I19" s="25">
        <v>17413.3</v>
      </c>
      <c r="J19" s="24">
        <v>0</v>
      </c>
      <c r="K19" s="25">
        <v>0</v>
      </c>
      <c r="L19" s="24">
        <v>27</v>
      </c>
      <c r="M19" s="25">
        <v>84.7</v>
      </c>
      <c r="N19" s="24">
        <v>0</v>
      </c>
      <c r="O19" s="25">
        <v>0</v>
      </c>
      <c r="P19" s="24">
        <v>389</v>
      </c>
      <c r="Q19" s="25">
        <v>17588.36</v>
      </c>
      <c r="R19" s="24">
        <v>0</v>
      </c>
      <c r="S19" s="25">
        <v>0</v>
      </c>
      <c r="T19" s="24">
        <v>147</v>
      </c>
      <c r="U19" s="25">
        <v>6118.62</v>
      </c>
      <c r="V19" s="24">
        <v>0</v>
      </c>
      <c r="W19" s="25">
        <v>0</v>
      </c>
      <c r="X19" s="24">
        <v>536</v>
      </c>
      <c r="Y19" s="25">
        <v>23706.98</v>
      </c>
      <c r="Z19" s="24">
        <v>0</v>
      </c>
      <c r="AA19" s="25">
        <v>0</v>
      </c>
      <c r="AE19" s="22">
        <v>12</v>
      </c>
      <c r="AF19" s="22" t="s">
        <v>40</v>
      </c>
      <c r="AG19" s="24">
        <v>53</v>
      </c>
      <c r="AH19" s="25">
        <v>298.64</v>
      </c>
      <c r="AI19" s="24">
        <v>18</v>
      </c>
      <c r="AJ19" s="25">
        <v>99.6</v>
      </c>
      <c r="AK19" s="25">
        <v>33.3511920707206</v>
      </c>
      <c r="AL19" s="24">
        <v>0</v>
      </c>
      <c r="AM19" s="25">
        <v>0</v>
      </c>
      <c r="AN19" s="24">
        <v>0</v>
      </c>
      <c r="AO19" s="25">
        <v>0</v>
      </c>
      <c r="AP19" s="25">
        <v>0</v>
      </c>
      <c r="AQ19" s="24">
        <v>0</v>
      </c>
      <c r="AR19" s="25">
        <v>0</v>
      </c>
      <c r="AS19" s="24">
        <v>0</v>
      </c>
      <c r="AT19" s="25">
        <v>0</v>
      </c>
      <c r="AU19" s="25">
        <v>0</v>
      </c>
      <c r="AV19" s="24">
        <v>35</v>
      </c>
      <c r="AW19" s="25">
        <v>3.09</v>
      </c>
      <c r="AX19" s="24">
        <v>18</v>
      </c>
      <c r="AY19" s="25">
        <v>1.86</v>
      </c>
      <c r="AZ19" s="25">
        <v>60.194174757281601</v>
      </c>
      <c r="BA19" s="24">
        <v>17</v>
      </c>
      <c r="BB19" s="25">
        <v>3.24</v>
      </c>
      <c r="BC19" s="24">
        <v>1</v>
      </c>
      <c r="BD19" s="25">
        <v>0.92</v>
      </c>
      <c r="BE19" s="25">
        <v>28.395061728395099</v>
      </c>
      <c r="BF19" s="24">
        <v>7346</v>
      </c>
      <c r="BG19" s="24">
        <v>9482.2999999999993</v>
      </c>
      <c r="BH19" s="24">
        <v>79</v>
      </c>
      <c r="BI19" s="24">
        <v>69.3</v>
      </c>
      <c r="BJ19" s="24">
        <v>0.73083534585490895</v>
      </c>
    </row>
    <row r="20" spans="2:62" s="21" customFormat="1" x14ac:dyDescent="0.25">
      <c r="B20" s="67" t="s">
        <v>41</v>
      </c>
      <c r="C20" s="67"/>
      <c r="D20" s="23">
        <v>720</v>
      </c>
      <c r="E20" s="23">
        <v>86620.32</v>
      </c>
      <c r="F20" s="23">
        <v>0</v>
      </c>
      <c r="G20" s="23">
        <v>0</v>
      </c>
      <c r="H20" s="23">
        <v>4921</v>
      </c>
      <c r="I20" s="23">
        <v>246069.58</v>
      </c>
      <c r="J20" s="23">
        <v>0</v>
      </c>
      <c r="K20" s="23">
        <v>0</v>
      </c>
      <c r="L20" s="23">
        <v>1195</v>
      </c>
      <c r="M20" s="23">
        <v>4759.37</v>
      </c>
      <c r="N20" s="23">
        <v>0</v>
      </c>
      <c r="O20" s="23">
        <v>0</v>
      </c>
      <c r="P20" s="23">
        <v>6836</v>
      </c>
      <c r="Q20" s="23">
        <v>337449.27</v>
      </c>
      <c r="R20" s="23">
        <v>0</v>
      </c>
      <c r="S20" s="23">
        <v>0</v>
      </c>
      <c r="T20" s="23">
        <v>3669</v>
      </c>
      <c r="U20" s="23">
        <v>465884.5</v>
      </c>
      <c r="V20" s="23">
        <v>0</v>
      </c>
      <c r="W20" s="23">
        <v>0</v>
      </c>
      <c r="X20" s="23">
        <v>10505</v>
      </c>
      <c r="Y20" s="23">
        <v>803333.77</v>
      </c>
      <c r="Z20" s="23">
        <v>0</v>
      </c>
      <c r="AA20" s="23">
        <v>0</v>
      </c>
      <c r="AE20" s="67" t="s">
        <v>41</v>
      </c>
      <c r="AF20" s="67"/>
      <c r="AG20" s="23">
        <v>162</v>
      </c>
      <c r="AH20" s="23">
        <v>769.92</v>
      </c>
      <c r="AI20" s="23">
        <v>58</v>
      </c>
      <c r="AJ20" s="23">
        <v>208.85</v>
      </c>
      <c r="AK20" s="23">
        <v>0</v>
      </c>
      <c r="AL20" s="23"/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318</v>
      </c>
      <c r="AW20" s="23">
        <v>30.97</v>
      </c>
      <c r="AX20" s="23">
        <v>82</v>
      </c>
      <c r="AY20" s="23">
        <v>6.57</v>
      </c>
      <c r="AZ20" s="23">
        <v>21.21</v>
      </c>
      <c r="BA20" s="23">
        <v>67</v>
      </c>
      <c r="BB20" s="23">
        <v>51.99</v>
      </c>
      <c r="BC20" s="23">
        <v>26</v>
      </c>
      <c r="BD20" s="23">
        <v>10.3</v>
      </c>
      <c r="BE20" s="23">
        <v>19.809999999999999</v>
      </c>
      <c r="BF20" s="23">
        <v>14867</v>
      </c>
      <c r="BG20" s="23">
        <v>22333.27</v>
      </c>
      <c r="BH20" s="23">
        <v>1296</v>
      </c>
      <c r="BI20" s="23">
        <v>1413.76</v>
      </c>
      <c r="BJ20" s="23">
        <v>6.33</v>
      </c>
    </row>
    <row r="21" spans="2:62" x14ac:dyDescent="0.25">
      <c r="B21" s="22">
        <v>13</v>
      </c>
      <c r="C21" s="22" t="s">
        <v>42</v>
      </c>
      <c r="D21" s="24">
        <v>5</v>
      </c>
      <c r="E21" s="25">
        <v>1424.39</v>
      </c>
      <c r="F21" s="24">
        <v>0</v>
      </c>
      <c r="G21" s="25">
        <v>0</v>
      </c>
      <c r="H21" s="24">
        <v>17</v>
      </c>
      <c r="I21" s="25">
        <v>8586.4599999999991</v>
      </c>
      <c r="J21" s="24">
        <v>0</v>
      </c>
      <c r="K21" s="25">
        <v>0</v>
      </c>
      <c r="L21" s="24">
        <v>32</v>
      </c>
      <c r="M21" s="25">
        <v>366.53</v>
      </c>
      <c r="N21" s="24">
        <v>0</v>
      </c>
      <c r="O21" s="25">
        <v>0</v>
      </c>
      <c r="P21" s="24">
        <v>54</v>
      </c>
      <c r="Q21" s="25">
        <v>10377.379999999999</v>
      </c>
      <c r="R21" s="24">
        <v>0</v>
      </c>
      <c r="S21" s="25">
        <v>0</v>
      </c>
      <c r="T21" s="24">
        <v>515</v>
      </c>
      <c r="U21" s="25">
        <v>2042.86</v>
      </c>
      <c r="V21" s="24">
        <v>0</v>
      </c>
      <c r="W21" s="25">
        <v>0</v>
      </c>
      <c r="X21" s="24">
        <v>569</v>
      </c>
      <c r="Y21" s="25">
        <v>12420.24</v>
      </c>
      <c r="Z21" s="24">
        <v>0</v>
      </c>
      <c r="AA21" s="25">
        <v>0</v>
      </c>
      <c r="AE21" s="22">
        <v>13</v>
      </c>
      <c r="AF21" s="22" t="s">
        <v>42</v>
      </c>
      <c r="AG21" s="24">
        <v>0</v>
      </c>
      <c r="AH21" s="25">
        <v>0</v>
      </c>
      <c r="AI21" s="24">
        <v>0</v>
      </c>
      <c r="AJ21" s="25">
        <v>0</v>
      </c>
      <c r="AK21" s="25">
        <v>0</v>
      </c>
      <c r="AL21" s="24">
        <v>0</v>
      </c>
      <c r="AM21" s="25">
        <v>0</v>
      </c>
      <c r="AN21" s="24">
        <v>0</v>
      </c>
      <c r="AO21" s="25">
        <v>0</v>
      </c>
      <c r="AP21" s="25">
        <v>0</v>
      </c>
      <c r="AQ21" s="24">
        <v>0</v>
      </c>
      <c r="AR21" s="25">
        <v>0</v>
      </c>
      <c r="AS21" s="24">
        <v>0</v>
      </c>
      <c r="AT21" s="25">
        <v>0</v>
      </c>
      <c r="AU21" s="25">
        <v>0</v>
      </c>
      <c r="AV21" s="24">
        <v>0</v>
      </c>
      <c r="AW21" s="25">
        <v>0</v>
      </c>
      <c r="AX21" s="24">
        <v>0</v>
      </c>
      <c r="AY21" s="25">
        <v>0</v>
      </c>
      <c r="AZ21" s="25">
        <v>0</v>
      </c>
      <c r="BA21" s="24">
        <v>0</v>
      </c>
      <c r="BB21" s="25">
        <v>0</v>
      </c>
      <c r="BC21" s="24">
        <v>0</v>
      </c>
      <c r="BD21" s="25">
        <v>0</v>
      </c>
      <c r="BE21" s="25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</row>
    <row r="22" spans="2:62" x14ac:dyDescent="0.25">
      <c r="B22" s="22">
        <v>14</v>
      </c>
      <c r="C22" s="22" t="s">
        <v>43</v>
      </c>
      <c r="D22" s="24">
        <v>0</v>
      </c>
      <c r="E22" s="25">
        <v>0</v>
      </c>
      <c r="F22" s="24">
        <v>0</v>
      </c>
      <c r="G22" s="25">
        <v>0</v>
      </c>
      <c r="H22" s="24">
        <v>0</v>
      </c>
      <c r="I22" s="25">
        <v>0</v>
      </c>
      <c r="J22" s="24">
        <v>0</v>
      </c>
      <c r="K22" s="25">
        <v>0</v>
      </c>
      <c r="L22" s="24">
        <v>0</v>
      </c>
      <c r="M22" s="25">
        <v>0</v>
      </c>
      <c r="N22" s="24">
        <v>0</v>
      </c>
      <c r="O22" s="25">
        <v>0</v>
      </c>
      <c r="P22" s="24">
        <v>0</v>
      </c>
      <c r="Q22" s="25">
        <v>0</v>
      </c>
      <c r="R22" s="24">
        <v>0</v>
      </c>
      <c r="S22" s="25">
        <v>0</v>
      </c>
      <c r="T22" s="24">
        <v>2</v>
      </c>
      <c r="U22" s="25">
        <v>3.98</v>
      </c>
      <c r="V22" s="24">
        <v>0</v>
      </c>
      <c r="W22" s="25">
        <v>0</v>
      </c>
      <c r="X22" s="24">
        <v>2</v>
      </c>
      <c r="Y22" s="25">
        <v>3.98</v>
      </c>
      <c r="Z22" s="24">
        <v>0</v>
      </c>
      <c r="AA22" s="25">
        <v>0</v>
      </c>
      <c r="AE22" s="22">
        <v>14</v>
      </c>
      <c r="AF22" s="22" t="s">
        <v>43</v>
      </c>
      <c r="AG22" s="24">
        <v>0</v>
      </c>
      <c r="AH22" s="25">
        <v>0</v>
      </c>
      <c r="AI22" s="24">
        <v>0</v>
      </c>
      <c r="AJ22" s="25">
        <v>0</v>
      </c>
      <c r="AK22" s="25">
        <v>0</v>
      </c>
      <c r="AL22" s="24">
        <v>0</v>
      </c>
      <c r="AM22" s="25">
        <v>0</v>
      </c>
      <c r="AN22" s="24">
        <v>0</v>
      </c>
      <c r="AO22" s="25">
        <v>0</v>
      </c>
      <c r="AP22" s="25">
        <v>0</v>
      </c>
      <c r="AQ22" s="24">
        <v>0</v>
      </c>
      <c r="AR22" s="25">
        <v>0</v>
      </c>
      <c r="AS22" s="24">
        <v>0</v>
      </c>
      <c r="AT22" s="25">
        <v>0</v>
      </c>
      <c r="AU22" s="25">
        <v>0</v>
      </c>
      <c r="AV22" s="24">
        <v>0</v>
      </c>
      <c r="AW22" s="25">
        <v>0</v>
      </c>
      <c r="AX22" s="24">
        <v>0</v>
      </c>
      <c r="AY22" s="25">
        <v>0</v>
      </c>
      <c r="AZ22" s="25">
        <v>0</v>
      </c>
      <c r="BA22" s="24">
        <v>0</v>
      </c>
      <c r="BB22" s="25">
        <v>0</v>
      </c>
      <c r="BC22" s="24">
        <v>0</v>
      </c>
      <c r="BD22" s="25">
        <v>0</v>
      </c>
      <c r="BE22" s="25">
        <v>0</v>
      </c>
      <c r="BF22" s="24">
        <v>31</v>
      </c>
      <c r="BG22" s="24">
        <v>4.34</v>
      </c>
      <c r="BH22" s="24">
        <v>2</v>
      </c>
      <c r="BI22" s="24">
        <v>0.39</v>
      </c>
      <c r="BJ22" s="24">
        <v>8.9861751152073701</v>
      </c>
    </row>
    <row r="23" spans="2:62" x14ac:dyDescent="0.25">
      <c r="B23" s="22">
        <v>15</v>
      </c>
      <c r="C23" s="22" t="s">
        <v>44</v>
      </c>
      <c r="D23" s="24">
        <v>0</v>
      </c>
      <c r="E23" s="25">
        <v>0</v>
      </c>
      <c r="F23" s="24">
        <v>0</v>
      </c>
      <c r="G23" s="25">
        <v>0</v>
      </c>
      <c r="H23" s="24">
        <v>0</v>
      </c>
      <c r="I23" s="25">
        <v>0</v>
      </c>
      <c r="J23" s="24">
        <v>0</v>
      </c>
      <c r="K23" s="25">
        <v>0</v>
      </c>
      <c r="L23" s="24">
        <v>0</v>
      </c>
      <c r="M23" s="25">
        <v>0</v>
      </c>
      <c r="N23" s="24">
        <v>0</v>
      </c>
      <c r="O23" s="25">
        <v>0</v>
      </c>
      <c r="P23" s="24">
        <v>0</v>
      </c>
      <c r="Q23" s="25">
        <v>0</v>
      </c>
      <c r="R23" s="24">
        <v>0</v>
      </c>
      <c r="S23" s="25">
        <v>0</v>
      </c>
      <c r="T23" s="24">
        <v>39</v>
      </c>
      <c r="U23" s="25">
        <v>5589</v>
      </c>
      <c r="V23" s="24">
        <v>0</v>
      </c>
      <c r="W23" s="25">
        <v>0</v>
      </c>
      <c r="X23" s="24">
        <v>39</v>
      </c>
      <c r="Y23" s="25">
        <v>5589</v>
      </c>
      <c r="Z23" s="24">
        <v>0</v>
      </c>
      <c r="AA23" s="25">
        <v>0</v>
      </c>
      <c r="AE23" s="22">
        <v>15</v>
      </c>
      <c r="AF23" s="22" t="s">
        <v>44</v>
      </c>
      <c r="AG23" s="24">
        <v>0</v>
      </c>
      <c r="AH23" s="25">
        <v>0</v>
      </c>
      <c r="AI23" s="24">
        <v>0</v>
      </c>
      <c r="AJ23" s="25">
        <v>0</v>
      </c>
      <c r="AK23" s="25">
        <v>0</v>
      </c>
      <c r="AL23" s="24">
        <v>0</v>
      </c>
      <c r="AM23" s="25">
        <v>0</v>
      </c>
      <c r="AN23" s="24">
        <v>0</v>
      </c>
      <c r="AO23" s="25">
        <v>0</v>
      </c>
      <c r="AP23" s="25">
        <v>0</v>
      </c>
      <c r="AQ23" s="24">
        <v>0</v>
      </c>
      <c r="AR23" s="25">
        <v>0</v>
      </c>
      <c r="AS23" s="24">
        <v>0</v>
      </c>
      <c r="AT23" s="25">
        <v>0</v>
      </c>
      <c r="AU23" s="25">
        <v>0</v>
      </c>
      <c r="AV23" s="24">
        <v>0</v>
      </c>
      <c r="AW23" s="25">
        <v>0</v>
      </c>
      <c r="AX23" s="24">
        <v>0</v>
      </c>
      <c r="AY23" s="25">
        <v>0</v>
      </c>
      <c r="AZ23" s="25">
        <v>0</v>
      </c>
      <c r="BA23" s="24">
        <v>0</v>
      </c>
      <c r="BB23" s="25">
        <v>0</v>
      </c>
      <c r="BC23" s="24">
        <v>0</v>
      </c>
      <c r="BD23" s="25">
        <v>0</v>
      </c>
      <c r="BE23" s="25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</row>
    <row r="24" spans="2:62" x14ac:dyDescent="0.25">
      <c r="B24" s="22">
        <v>16</v>
      </c>
      <c r="C24" s="22" t="s">
        <v>45</v>
      </c>
      <c r="D24" s="24">
        <v>0</v>
      </c>
      <c r="E24" s="25">
        <v>0</v>
      </c>
      <c r="F24" s="24">
        <v>0</v>
      </c>
      <c r="G24" s="25">
        <v>0</v>
      </c>
      <c r="H24" s="24">
        <v>0</v>
      </c>
      <c r="I24" s="25">
        <v>0</v>
      </c>
      <c r="J24" s="24">
        <v>0</v>
      </c>
      <c r="K24" s="25">
        <v>0</v>
      </c>
      <c r="L24" s="24">
        <v>0</v>
      </c>
      <c r="M24" s="25">
        <v>0</v>
      </c>
      <c r="N24" s="24">
        <v>0</v>
      </c>
      <c r="O24" s="25">
        <v>0</v>
      </c>
      <c r="P24" s="24">
        <v>0</v>
      </c>
      <c r="Q24" s="25">
        <v>0</v>
      </c>
      <c r="R24" s="24">
        <v>0</v>
      </c>
      <c r="S24" s="25">
        <v>0</v>
      </c>
      <c r="T24" s="24">
        <v>1</v>
      </c>
      <c r="U24" s="25">
        <v>4.9000000000000004</v>
      </c>
      <c r="V24" s="24">
        <v>0</v>
      </c>
      <c r="W24" s="25">
        <v>0</v>
      </c>
      <c r="X24" s="24">
        <v>1</v>
      </c>
      <c r="Y24" s="25">
        <v>4.9000000000000004</v>
      </c>
      <c r="Z24" s="24">
        <v>0</v>
      </c>
      <c r="AA24" s="25">
        <v>0</v>
      </c>
      <c r="AE24" s="22">
        <v>16</v>
      </c>
      <c r="AF24" s="22" t="s">
        <v>45</v>
      </c>
      <c r="AG24" s="24">
        <v>0</v>
      </c>
      <c r="AH24" s="25">
        <v>0</v>
      </c>
      <c r="AI24" s="24">
        <v>0</v>
      </c>
      <c r="AJ24" s="25">
        <v>0</v>
      </c>
      <c r="AK24" s="25">
        <v>0</v>
      </c>
      <c r="AL24" s="24">
        <v>0</v>
      </c>
      <c r="AM24" s="25">
        <v>0</v>
      </c>
      <c r="AN24" s="24">
        <v>0</v>
      </c>
      <c r="AO24" s="25">
        <v>0</v>
      </c>
      <c r="AP24" s="25">
        <v>0</v>
      </c>
      <c r="AQ24" s="24">
        <v>0</v>
      </c>
      <c r="AR24" s="25">
        <v>0</v>
      </c>
      <c r="AS24" s="24">
        <v>0</v>
      </c>
      <c r="AT24" s="25">
        <v>0</v>
      </c>
      <c r="AU24" s="25">
        <v>0</v>
      </c>
      <c r="AV24" s="24">
        <v>0</v>
      </c>
      <c r="AW24" s="25">
        <v>0</v>
      </c>
      <c r="AX24" s="24">
        <v>0</v>
      </c>
      <c r="AY24" s="25">
        <v>0</v>
      </c>
      <c r="AZ24" s="25">
        <v>0</v>
      </c>
      <c r="BA24" s="24">
        <v>0</v>
      </c>
      <c r="BB24" s="25">
        <v>0</v>
      </c>
      <c r="BC24" s="24">
        <v>0</v>
      </c>
      <c r="BD24" s="25">
        <v>0</v>
      </c>
      <c r="BE24" s="25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</row>
    <row r="25" spans="2:62" x14ac:dyDescent="0.25">
      <c r="B25" s="22">
        <v>17</v>
      </c>
      <c r="C25" s="22" t="s">
        <v>46</v>
      </c>
      <c r="D25" s="24">
        <v>0</v>
      </c>
      <c r="E25" s="25">
        <v>0</v>
      </c>
      <c r="F25" s="24">
        <v>0</v>
      </c>
      <c r="G25" s="25">
        <v>0</v>
      </c>
      <c r="H25" s="24">
        <v>0</v>
      </c>
      <c r="I25" s="25">
        <v>0</v>
      </c>
      <c r="J25" s="24">
        <v>0</v>
      </c>
      <c r="K25" s="25">
        <v>0</v>
      </c>
      <c r="L25" s="24">
        <v>1</v>
      </c>
      <c r="M25" s="25">
        <v>15.83</v>
      </c>
      <c r="N25" s="24">
        <v>0</v>
      </c>
      <c r="O25" s="25">
        <v>0</v>
      </c>
      <c r="P25" s="24">
        <v>1</v>
      </c>
      <c r="Q25" s="25">
        <v>15.83</v>
      </c>
      <c r="R25" s="24">
        <v>0</v>
      </c>
      <c r="S25" s="25">
        <v>0</v>
      </c>
      <c r="T25" s="24">
        <v>13</v>
      </c>
      <c r="U25" s="25">
        <v>648.71</v>
      </c>
      <c r="V25" s="24">
        <v>0</v>
      </c>
      <c r="W25" s="25">
        <v>0</v>
      </c>
      <c r="X25" s="24">
        <v>14</v>
      </c>
      <c r="Y25" s="25">
        <v>664.54</v>
      </c>
      <c r="Z25" s="24">
        <v>0</v>
      </c>
      <c r="AA25" s="25">
        <v>0</v>
      </c>
      <c r="AE25" s="22">
        <v>17</v>
      </c>
      <c r="AF25" s="22" t="s">
        <v>46</v>
      </c>
      <c r="AG25" s="24">
        <v>0</v>
      </c>
      <c r="AH25" s="25">
        <v>0</v>
      </c>
      <c r="AI25" s="24">
        <v>0</v>
      </c>
      <c r="AJ25" s="25">
        <v>0</v>
      </c>
      <c r="AK25" s="25">
        <v>0</v>
      </c>
      <c r="AL25" s="24">
        <v>0</v>
      </c>
      <c r="AM25" s="25">
        <v>0</v>
      </c>
      <c r="AN25" s="24">
        <v>0</v>
      </c>
      <c r="AO25" s="25">
        <v>0</v>
      </c>
      <c r="AP25" s="25">
        <v>0</v>
      </c>
      <c r="AQ25" s="24">
        <v>0</v>
      </c>
      <c r="AR25" s="25">
        <v>0</v>
      </c>
      <c r="AS25" s="24">
        <v>0</v>
      </c>
      <c r="AT25" s="25">
        <v>0</v>
      </c>
      <c r="AU25" s="25">
        <v>0</v>
      </c>
      <c r="AV25" s="24">
        <v>0</v>
      </c>
      <c r="AW25" s="25">
        <v>0</v>
      </c>
      <c r="AX25" s="24">
        <v>0</v>
      </c>
      <c r="AY25" s="25">
        <v>0</v>
      </c>
      <c r="AZ25" s="25">
        <v>0</v>
      </c>
      <c r="BA25" s="24">
        <v>0</v>
      </c>
      <c r="BB25" s="25">
        <v>0</v>
      </c>
      <c r="BC25" s="24">
        <v>0</v>
      </c>
      <c r="BD25" s="25">
        <v>0</v>
      </c>
      <c r="BE25" s="25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</row>
    <row r="26" spans="2:62" x14ac:dyDescent="0.25">
      <c r="B26" s="22">
        <v>18</v>
      </c>
      <c r="C26" s="22" t="s">
        <v>47</v>
      </c>
      <c r="D26" s="24">
        <v>0</v>
      </c>
      <c r="E26" s="25">
        <v>0</v>
      </c>
      <c r="F26" s="24">
        <v>0</v>
      </c>
      <c r="G26" s="25">
        <v>0</v>
      </c>
      <c r="H26" s="24">
        <v>0</v>
      </c>
      <c r="I26" s="25">
        <v>0</v>
      </c>
      <c r="J26" s="24">
        <v>0</v>
      </c>
      <c r="K26" s="25">
        <v>0</v>
      </c>
      <c r="L26" s="24">
        <v>4</v>
      </c>
      <c r="M26" s="25">
        <v>12.44</v>
      </c>
      <c r="N26" s="24">
        <v>0</v>
      </c>
      <c r="O26" s="25">
        <v>0</v>
      </c>
      <c r="P26" s="24">
        <v>4</v>
      </c>
      <c r="Q26" s="25">
        <v>12.44</v>
      </c>
      <c r="R26" s="24">
        <v>0</v>
      </c>
      <c r="S26" s="25">
        <v>0</v>
      </c>
      <c r="T26" s="24">
        <v>19</v>
      </c>
      <c r="U26" s="25">
        <v>183.01</v>
      </c>
      <c r="V26" s="24">
        <v>0</v>
      </c>
      <c r="W26" s="25">
        <v>0</v>
      </c>
      <c r="X26" s="24">
        <v>23</v>
      </c>
      <c r="Y26" s="25">
        <v>195.45</v>
      </c>
      <c r="Z26" s="24">
        <v>0</v>
      </c>
      <c r="AA26" s="25">
        <v>0</v>
      </c>
      <c r="AE26" s="22">
        <v>18</v>
      </c>
      <c r="AF26" s="22" t="s">
        <v>47</v>
      </c>
      <c r="AG26" s="24">
        <v>0</v>
      </c>
      <c r="AH26" s="25">
        <v>0</v>
      </c>
      <c r="AI26" s="24">
        <v>0</v>
      </c>
      <c r="AJ26" s="25">
        <v>0</v>
      </c>
      <c r="AK26" s="25">
        <v>0</v>
      </c>
      <c r="AL26" s="24">
        <v>0</v>
      </c>
      <c r="AM26" s="25">
        <v>0</v>
      </c>
      <c r="AN26" s="24">
        <v>0</v>
      </c>
      <c r="AO26" s="25">
        <v>0</v>
      </c>
      <c r="AP26" s="25">
        <v>0</v>
      </c>
      <c r="AQ26" s="24">
        <v>0</v>
      </c>
      <c r="AR26" s="25">
        <v>0</v>
      </c>
      <c r="AS26" s="24">
        <v>0</v>
      </c>
      <c r="AT26" s="25">
        <v>0</v>
      </c>
      <c r="AU26" s="25">
        <v>0</v>
      </c>
      <c r="AV26" s="24">
        <v>0</v>
      </c>
      <c r="AW26" s="25">
        <v>0</v>
      </c>
      <c r="AX26" s="24">
        <v>0</v>
      </c>
      <c r="AY26" s="25">
        <v>0</v>
      </c>
      <c r="AZ26" s="25">
        <v>0</v>
      </c>
      <c r="BA26" s="24">
        <v>0</v>
      </c>
      <c r="BB26" s="25">
        <v>0</v>
      </c>
      <c r="BC26" s="24">
        <v>0</v>
      </c>
      <c r="BD26" s="25">
        <v>0</v>
      </c>
      <c r="BE26" s="25">
        <v>0</v>
      </c>
      <c r="BF26" s="24">
        <v>6</v>
      </c>
      <c r="BG26" s="24">
        <v>1.39</v>
      </c>
      <c r="BH26" s="24">
        <v>1</v>
      </c>
      <c r="BI26" s="24">
        <v>0.42</v>
      </c>
      <c r="BJ26" s="24">
        <v>30.2158273381295</v>
      </c>
    </row>
    <row r="27" spans="2:62" x14ac:dyDescent="0.25">
      <c r="B27" s="22">
        <v>19</v>
      </c>
      <c r="C27" s="22" t="s">
        <v>48</v>
      </c>
      <c r="D27" s="24">
        <v>26</v>
      </c>
      <c r="E27" s="25">
        <v>135.88999999999999</v>
      </c>
      <c r="F27" s="24">
        <v>0</v>
      </c>
      <c r="G27" s="25">
        <v>0</v>
      </c>
      <c r="H27" s="24">
        <v>545</v>
      </c>
      <c r="I27" s="25">
        <v>393.94</v>
      </c>
      <c r="J27" s="24">
        <v>0</v>
      </c>
      <c r="K27" s="25">
        <v>0</v>
      </c>
      <c r="L27" s="24">
        <v>349</v>
      </c>
      <c r="M27" s="25">
        <v>57.11</v>
      </c>
      <c r="N27" s="24">
        <v>0</v>
      </c>
      <c r="O27" s="25">
        <v>0</v>
      </c>
      <c r="P27" s="24">
        <v>920</v>
      </c>
      <c r="Q27" s="25">
        <v>586.94000000000005</v>
      </c>
      <c r="R27" s="24">
        <v>0</v>
      </c>
      <c r="S27" s="25">
        <v>0</v>
      </c>
      <c r="T27" s="24">
        <v>1377</v>
      </c>
      <c r="U27" s="25">
        <v>1648.96</v>
      </c>
      <c r="V27" s="24">
        <v>0</v>
      </c>
      <c r="W27" s="25">
        <v>0</v>
      </c>
      <c r="X27" s="24">
        <v>2297</v>
      </c>
      <c r="Y27" s="25">
        <v>2235.9</v>
      </c>
      <c r="Z27" s="24">
        <v>0</v>
      </c>
      <c r="AA27" s="25">
        <v>0</v>
      </c>
      <c r="AE27" s="22">
        <v>19</v>
      </c>
      <c r="AF27" s="22" t="s">
        <v>48</v>
      </c>
      <c r="AG27" s="24">
        <v>0</v>
      </c>
      <c r="AH27" s="25">
        <v>0</v>
      </c>
      <c r="AI27" s="24">
        <v>0</v>
      </c>
      <c r="AJ27" s="25">
        <v>0</v>
      </c>
      <c r="AK27" s="25">
        <v>0</v>
      </c>
      <c r="AL27" s="24">
        <v>0</v>
      </c>
      <c r="AM27" s="25">
        <v>0</v>
      </c>
      <c r="AN27" s="24">
        <v>0</v>
      </c>
      <c r="AO27" s="25">
        <v>0</v>
      </c>
      <c r="AP27" s="25">
        <v>0</v>
      </c>
      <c r="AQ27" s="24">
        <v>0</v>
      </c>
      <c r="AR27" s="25">
        <v>0</v>
      </c>
      <c r="AS27" s="24">
        <v>0</v>
      </c>
      <c r="AT27" s="25">
        <v>0</v>
      </c>
      <c r="AU27" s="25">
        <v>0</v>
      </c>
      <c r="AV27" s="24">
        <v>0</v>
      </c>
      <c r="AW27" s="25">
        <v>0</v>
      </c>
      <c r="AX27" s="24">
        <v>0</v>
      </c>
      <c r="AY27" s="25">
        <v>0</v>
      </c>
      <c r="AZ27" s="25">
        <v>0</v>
      </c>
      <c r="BA27" s="24">
        <v>0</v>
      </c>
      <c r="BB27" s="25">
        <v>0</v>
      </c>
      <c r="BC27" s="24">
        <v>0</v>
      </c>
      <c r="BD27" s="25">
        <v>0</v>
      </c>
      <c r="BE27" s="25">
        <v>0</v>
      </c>
      <c r="BF27" s="24">
        <v>2238</v>
      </c>
      <c r="BG27" s="24">
        <v>611.01</v>
      </c>
      <c r="BH27" s="24">
        <v>823</v>
      </c>
      <c r="BI27" s="24">
        <v>99.36</v>
      </c>
      <c r="BJ27" s="24">
        <v>16.261599646486999</v>
      </c>
    </row>
    <row r="28" spans="2:62" x14ac:dyDescent="0.25">
      <c r="B28" s="22">
        <v>20</v>
      </c>
      <c r="C28" s="22" t="s">
        <v>49</v>
      </c>
      <c r="D28" s="24">
        <v>928</v>
      </c>
      <c r="E28" s="25">
        <v>670</v>
      </c>
      <c r="F28" s="24">
        <v>0</v>
      </c>
      <c r="G28" s="25">
        <v>0</v>
      </c>
      <c r="H28" s="24">
        <v>83</v>
      </c>
      <c r="I28" s="25">
        <v>1914</v>
      </c>
      <c r="J28" s="24">
        <v>0</v>
      </c>
      <c r="K28" s="25">
        <v>0</v>
      </c>
      <c r="L28" s="24">
        <v>42</v>
      </c>
      <c r="M28" s="25">
        <v>356</v>
      </c>
      <c r="N28" s="24">
        <v>0</v>
      </c>
      <c r="O28" s="25">
        <v>0</v>
      </c>
      <c r="P28" s="24">
        <v>1053</v>
      </c>
      <c r="Q28" s="25">
        <v>2940</v>
      </c>
      <c r="R28" s="24">
        <v>0</v>
      </c>
      <c r="S28" s="25">
        <v>0</v>
      </c>
      <c r="T28" s="24">
        <v>1026</v>
      </c>
      <c r="U28" s="25">
        <v>3366</v>
      </c>
      <c r="V28" s="24">
        <v>0</v>
      </c>
      <c r="W28" s="25">
        <v>0</v>
      </c>
      <c r="X28" s="24">
        <v>2079</v>
      </c>
      <c r="Y28" s="25">
        <v>6306</v>
      </c>
      <c r="Z28" s="24">
        <v>0</v>
      </c>
      <c r="AA28" s="25">
        <v>0</v>
      </c>
      <c r="AE28" s="22">
        <v>20</v>
      </c>
      <c r="AF28" s="22" t="s">
        <v>49</v>
      </c>
      <c r="AG28" s="24">
        <v>0</v>
      </c>
      <c r="AH28" s="25">
        <v>0</v>
      </c>
      <c r="AI28" s="24">
        <v>0</v>
      </c>
      <c r="AJ28" s="25">
        <v>0</v>
      </c>
      <c r="AK28" s="25">
        <v>0</v>
      </c>
      <c r="AL28" s="24">
        <v>0</v>
      </c>
      <c r="AM28" s="25">
        <v>0</v>
      </c>
      <c r="AN28" s="24">
        <v>0</v>
      </c>
      <c r="AO28" s="25">
        <v>0</v>
      </c>
      <c r="AP28" s="25">
        <v>0</v>
      </c>
      <c r="AQ28" s="24">
        <v>0</v>
      </c>
      <c r="AR28" s="25">
        <v>0</v>
      </c>
      <c r="AS28" s="24">
        <v>0</v>
      </c>
      <c r="AT28" s="25">
        <v>0</v>
      </c>
      <c r="AU28" s="25">
        <v>0</v>
      </c>
      <c r="AV28" s="24">
        <v>0</v>
      </c>
      <c r="AW28" s="25">
        <v>0</v>
      </c>
      <c r="AX28" s="24">
        <v>0</v>
      </c>
      <c r="AY28" s="25">
        <v>0</v>
      </c>
      <c r="AZ28" s="25">
        <v>0</v>
      </c>
      <c r="BA28" s="24">
        <v>0</v>
      </c>
      <c r="BB28" s="25">
        <v>0</v>
      </c>
      <c r="BC28" s="24">
        <v>0</v>
      </c>
      <c r="BD28" s="25">
        <v>0</v>
      </c>
      <c r="BE28" s="25">
        <v>0</v>
      </c>
      <c r="BF28" s="24">
        <v>885</v>
      </c>
      <c r="BG28" s="24">
        <v>1828.37</v>
      </c>
      <c r="BH28" s="24">
        <v>66</v>
      </c>
      <c r="BI28" s="24">
        <v>70.19</v>
      </c>
      <c r="BJ28" s="24">
        <v>3.8389385080700298</v>
      </c>
    </row>
    <row r="29" spans="2:62" x14ac:dyDescent="0.25">
      <c r="B29" s="22">
        <v>21</v>
      </c>
      <c r="C29" s="22" t="s">
        <v>50</v>
      </c>
      <c r="D29" s="24">
        <v>54</v>
      </c>
      <c r="E29" s="25">
        <v>376.33</v>
      </c>
      <c r="F29" s="24">
        <v>0</v>
      </c>
      <c r="G29" s="25">
        <v>0</v>
      </c>
      <c r="H29" s="24">
        <v>117</v>
      </c>
      <c r="I29" s="25">
        <v>1530.68</v>
      </c>
      <c r="J29" s="24">
        <v>0</v>
      </c>
      <c r="K29" s="25">
        <v>0</v>
      </c>
      <c r="L29" s="24">
        <v>58</v>
      </c>
      <c r="M29" s="25">
        <v>315.38</v>
      </c>
      <c r="N29" s="24">
        <v>0</v>
      </c>
      <c r="O29" s="25">
        <v>0</v>
      </c>
      <c r="P29" s="24">
        <v>229</v>
      </c>
      <c r="Q29" s="25">
        <v>2222.39</v>
      </c>
      <c r="R29" s="24">
        <v>0</v>
      </c>
      <c r="S29" s="25">
        <v>0</v>
      </c>
      <c r="T29" s="24">
        <v>53</v>
      </c>
      <c r="U29" s="25">
        <v>7928.45</v>
      </c>
      <c r="V29" s="24">
        <v>0</v>
      </c>
      <c r="W29" s="25">
        <v>0</v>
      </c>
      <c r="X29" s="24">
        <v>282</v>
      </c>
      <c r="Y29" s="25">
        <v>10150.84</v>
      </c>
      <c r="Z29" s="24">
        <v>0</v>
      </c>
      <c r="AA29" s="25">
        <v>0</v>
      </c>
      <c r="AE29" s="22">
        <v>21</v>
      </c>
      <c r="AF29" s="22" t="s">
        <v>50</v>
      </c>
      <c r="AG29" s="24">
        <v>0</v>
      </c>
      <c r="AH29" s="25">
        <v>0</v>
      </c>
      <c r="AI29" s="24">
        <v>0</v>
      </c>
      <c r="AJ29" s="25">
        <v>0</v>
      </c>
      <c r="AK29" s="25">
        <v>0</v>
      </c>
      <c r="AL29" s="24">
        <v>0</v>
      </c>
      <c r="AM29" s="25">
        <v>0</v>
      </c>
      <c r="AN29" s="24">
        <v>0</v>
      </c>
      <c r="AO29" s="25">
        <v>0</v>
      </c>
      <c r="AP29" s="25">
        <v>0</v>
      </c>
      <c r="AQ29" s="24">
        <v>0</v>
      </c>
      <c r="AR29" s="25">
        <v>0</v>
      </c>
      <c r="AS29" s="24">
        <v>0</v>
      </c>
      <c r="AT29" s="25">
        <v>0</v>
      </c>
      <c r="AU29" s="25">
        <v>0</v>
      </c>
      <c r="AV29" s="24">
        <v>0</v>
      </c>
      <c r="AW29" s="25">
        <v>0</v>
      </c>
      <c r="AX29" s="24">
        <v>0</v>
      </c>
      <c r="AY29" s="25">
        <v>0</v>
      </c>
      <c r="AZ29" s="25">
        <v>0</v>
      </c>
      <c r="BA29" s="24">
        <v>0</v>
      </c>
      <c r="BB29" s="25">
        <v>0</v>
      </c>
      <c r="BC29" s="24">
        <v>0</v>
      </c>
      <c r="BD29" s="25">
        <v>0</v>
      </c>
      <c r="BE29" s="25">
        <v>0</v>
      </c>
      <c r="BF29" s="24">
        <v>308</v>
      </c>
      <c r="BG29" s="24">
        <v>951.65</v>
      </c>
      <c r="BH29" s="24">
        <v>70</v>
      </c>
      <c r="BI29" s="24">
        <v>295.86</v>
      </c>
      <c r="BJ29" s="24">
        <v>31.0891609310146</v>
      </c>
    </row>
    <row r="30" spans="2:62" x14ac:dyDescent="0.25">
      <c r="B30" s="22">
        <v>22</v>
      </c>
      <c r="C30" s="22" t="s">
        <v>51</v>
      </c>
      <c r="D30" s="24">
        <v>4</v>
      </c>
      <c r="E30" s="25">
        <v>23.07</v>
      </c>
      <c r="F30" s="24">
        <v>0</v>
      </c>
      <c r="G30" s="25">
        <v>0</v>
      </c>
      <c r="H30" s="24">
        <v>92</v>
      </c>
      <c r="I30" s="25">
        <v>622.51</v>
      </c>
      <c r="J30" s="24">
        <v>0</v>
      </c>
      <c r="K30" s="25">
        <v>0</v>
      </c>
      <c r="L30" s="24">
        <v>0</v>
      </c>
      <c r="M30" s="25">
        <v>0</v>
      </c>
      <c r="N30" s="24">
        <v>0</v>
      </c>
      <c r="O30" s="25">
        <v>0</v>
      </c>
      <c r="P30" s="24">
        <v>96</v>
      </c>
      <c r="Q30" s="25">
        <v>645.58000000000004</v>
      </c>
      <c r="R30" s="24">
        <v>0</v>
      </c>
      <c r="S30" s="25">
        <v>0</v>
      </c>
      <c r="T30" s="24">
        <v>340</v>
      </c>
      <c r="U30" s="25">
        <v>801.11</v>
      </c>
      <c r="V30" s="24">
        <v>0</v>
      </c>
      <c r="W30" s="25">
        <v>0</v>
      </c>
      <c r="X30" s="24">
        <v>436</v>
      </c>
      <c r="Y30" s="25">
        <v>1446.69</v>
      </c>
      <c r="Z30" s="24">
        <v>0</v>
      </c>
      <c r="AA30" s="25">
        <v>0</v>
      </c>
      <c r="AE30" s="22">
        <v>22</v>
      </c>
      <c r="AF30" s="22" t="s">
        <v>51</v>
      </c>
      <c r="AG30" s="24">
        <v>0</v>
      </c>
      <c r="AH30" s="25">
        <v>0</v>
      </c>
      <c r="AI30" s="24">
        <v>0</v>
      </c>
      <c r="AJ30" s="25">
        <v>0</v>
      </c>
      <c r="AK30" s="25">
        <v>0</v>
      </c>
      <c r="AL30" s="24">
        <v>0</v>
      </c>
      <c r="AM30" s="25">
        <v>0</v>
      </c>
      <c r="AN30" s="24">
        <v>0</v>
      </c>
      <c r="AO30" s="25">
        <v>0</v>
      </c>
      <c r="AP30" s="25">
        <v>0</v>
      </c>
      <c r="AQ30" s="24">
        <v>0</v>
      </c>
      <c r="AR30" s="25">
        <v>0</v>
      </c>
      <c r="AS30" s="24">
        <v>0</v>
      </c>
      <c r="AT30" s="25">
        <v>0</v>
      </c>
      <c r="AU30" s="25">
        <v>0</v>
      </c>
      <c r="AV30" s="24">
        <v>0</v>
      </c>
      <c r="AW30" s="25">
        <v>0</v>
      </c>
      <c r="AX30" s="24">
        <v>0</v>
      </c>
      <c r="AY30" s="25">
        <v>0</v>
      </c>
      <c r="AZ30" s="25">
        <v>0</v>
      </c>
      <c r="BA30" s="24">
        <v>0</v>
      </c>
      <c r="BB30" s="25">
        <v>0</v>
      </c>
      <c r="BC30" s="24">
        <v>0</v>
      </c>
      <c r="BD30" s="25">
        <v>0</v>
      </c>
      <c r="BE30" s="25">
        <v>0</v>
      </c>
      <c r="BF30" s="24">
        <v>1482</v>
      </c>
      <c r="BG30" s="24">
        <v>2296.13</v>
      </c>
      <c r="BH30" s="24">
        <v>120</v>
      </c>
      <c r="BI30" s="24">
        <v>121.16</v>
      </c>
      <c r="BJ30" s="24">
        <v>5.27670471619638</v>
      </c>
    </row>
    <row r="31" spans="2:62" x14ac:dyDescent="0.25">
      <c r="B31" s="22">
        <v>23</v>
      </c>
      <c r="C31" s="22" t="s">
        <v>52</v>
      </c>
      <c r="D31" s="24">
        <v>0</v>
      </c>
      <c r="E31" s="25">
        <v>0</v>
      </c>
      <c r="F31" s="24">
        <v>0</v>
      </c>
      <c r="G31" s="25">
        <v>0</v>
      </c>
      <c r="H31" s="24">
        <v>23</v>
      </c>
      <c r="I31" s="25">
        <v>1306</v>
      </c>
      <c r="J31" s="24">
        <v>0</v>
      </c>
      <c r="K31" s="25">
        <v>0</v>
      </c>
      <c r="L31" s="24">
        <v>7</v>
      </c>
      <c r="M31" s="25">
        <v>111</v>
      </c>
      <c r="N31" s="24">
        <v>0</v>
      </c>
      <c r="O31" s="25">
        <v>0</v>
      </c>
      <c r="P31" s="24">
        <v>30</v>
      </c>
      <c r="Q31" s="25">
        <v>1417</v>
      </c>
      <c r="R31" s="24">
        <v>0</v>
      </c>
      <c r="S31" s="25">
        <v>0</v>
      </c>
      <c r="T31" s="24">
        <v>1400</v>
      </c>
      <c r="U31" s="25">
        <v>922</v>
      </c>
      <c r="V31" s="24">
        <v>0</v>
      </c>
      <c r="W31" s="25">
        <v>0</v>
      </c>
      <c r="X31" s="24">
        <v>1430</v>
      </c>
      <c r="Y31" s="25">
        <v>2339</v>
      </c>
      <c r="Z31" s="24">
        <v>0</v>
      </c>
      <c r="AA31" s="25">
        <v>0</v>
      </c>
      <c r="AE31" s="22">
        <v>23</v>
      </c>
      <c r="AF31" s="22" t="s">
        <v>52</v>
      </c>
      <c r="AG31" s="24">
        <v>0</v>
      </c>
      <c r="AH31" s="25">
        <v>0</v>
      </c>
      <c r="AI31" s="24">
        <v>0</v>
      </c>
      <c r="AJ31" s="25">
        <v>0</v>
      </c>
      <c r="AK31" s="25">
        <v>0</v>
      </c>
      <c r="AL31" s="24">
        <v>0</v>
      </c>
      <c r="AM31" s="25">
        <v>0</v>
      </c>
      <c r="AN31" s="24">
        <v>0</v>
      </c>
      <c r="AO31" s="25">
        <v>0</v>
      </c>
      <c r="AP31" s="25">
        <v>0</v>
      </c>
      <c r="AQ31" s="24">
        <v>0</v>
      </c>
      <c r="AR31" s="25">
        <v>0</v>
      </c>
      <c r="AS31" s="24">
        <v>0</v>
      </c>
      <c r="AT31" s="25">
        <v>0</v>
      </c>
      <c r="AU31" s="25">
        <v>0</v>
      </c>
      <c r="AV31" s="24">
        <v>0</v>
      </c>
      <c r="AW31" s="25">
        <v>0</v>
      </c>
      <c r="AX31" s="24">
        <v>0</v>
      </c>
      <c r="AY31" s="25">
        <v>0</v>
      </c>
      <c r="AZ31" s="25">
        <v>0</v>
      </c>
      <c r="BA31" s="24">
        <v>0</v>
      </c>
      <c r="BB31" s="25">
        <v>0</v>
      </c>
      <c r="BC31" s="24">
        <v>0</v>
      </c>
      <c r="BD31" s="25">
        <v>0</v>
      </c>
      <c r="BE31" s="25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</row>
    <row r="32" spans="2:62" x14ac:dyDescent="0.25">
      <c r="B32" s="22">
        <v>24</v>
      </c>
      <c r="C32" s="22" t="s">
        <v>53</v>
      </c>
      <c r="D32" s="24">
        <v>0</v>
      </c>
      <c r="E32" s="25">
        <v>0</v>
      </c>
      <c r="F32" s="24">
        <v>0</v>
      </c>
      <c r="G32" s="25">
        <v>0</v>
      </c>
      <c r="H32" s="24">
        <v>2</v>
      </c>
      <c r="I32" s="25">
        <v>17.7</v>
      </c>
      <c r="J32" s="24">
        <v>0</v>
      </c>
      <c r="K32" s="25">
        <v>0</v>
      </c>
      <c r="L32" s="24">
        <v>4</v>
      </c>
      <c r="M32" s="25">
        <v>3.14</v>
      </c>
      <c r="N32" s="24">
        <v>0</v>
      </c>
      <c r="O32" s="25">
        <v>0</v>
      </c>
      <c r="P32" s="24">
        <v>6</v>
      </c>
      <c r="Q32" s="25">
        <v>20.84</v>
      </c>
      <c r="R32" s="24">
        <v>0</v>
      </c>
      <c r="S32" s="25">
        <v>0</v>
      </c>
      <c r="T32" s="24">
        <v>4</v>
      </c>
      <c r="U32" s="25">
        <v>404.89</v>
      </c>
      <c r="V32" s="24">
        <v>0</v>
      </c>
      <c r="W32" s="25">
        <v>0</v>
      </c>
      <c r="X32" s="24">
        <v>10</v>
      </c>
      <c r="Y32" s="25">
        <v>425.73</v>
      </c>
      <c r="Z32" s="24">
        <v>0</v>
      </c>
      <c r="AA32" s="25">
        <v>0</v>
      </c>
      <c r="AE32" s="22">
        <v>24</v>
      </c>
      <c r="AF32" s="22" t="s">
        <v>53</v>
      </c>
      <c r="AG32" s="24">
        <v>0</v>
      </c>
      <c r="AH32" s="25">
        <v>0</v>
      </c>
      <c r="AI32" s="24">
        <v>0</v>
      </c>
      <c r="AJ32" s="25">
        <v>0</v>
      </c>
      <c r="AK32" s="25">
        <v>0</v>
      </c>
      <c r="AL32" s="24">
        <v>0</v>
      </c>
      <c r="AM32" s="25">
        <v>0</v>
      </c>
      <c r="AN32" s="24">
        <v>0</v>
      </c>
      <c r="AO32" s="25">
        <v>0</v>
      </c>
      <c r="AP32" s="25">
        <v>0</v>
      </c>
      <c r="AQ32" s="24">
        <v>0</v>
      </c>
      <c r="AR32" s="25">
        <v>0</v>
      </c>
      <c r="AS32" s="24">
        <v>0</v>
      </c>
      <c r="AT32" s="25">
        <v>0</v>
      </c>
      <c r="AU32" s="25">
        <v>0</v>
      </c>
      <c r="AV32" s="24">
        <v>0</v>
      </c>
      <c r="AW32" s="25">
        <v>0</v>
      </c>
      <c r="AX32" s="24">
        <v>0</v>
      </c>
      <c r="AY32" s="25">
        <v>0</v>
      </c>
      <c r="AZ32" s="25">
        <v>0</v>
      </c>
      <c r="BA32" s="24">
        <v>0</v>
      </c>
      <c r="BB32" s="25">
        <v>0</v>
      </c>
      <c r="BC32" s="24">
        <v>0</v>
      </c>
      <c r="BD32" s="25">
        <v>0</v>
      </c>
      <c r="BE32" s="25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</row>
    <row r="33" spans="2:62" x14ac:dyDescent="0.25">
      <c r="B33" s="22">
        <v>25</v>
      </c>
      <c r="C33" s="22" t="s">
        <v>54</v>
      </c>
      <c r="D33" s="24">
        <v>0</v>
      </c>
      <c r="E33" s="25">
        <v>0</v>
      </c>
      <c r="F33" s="24">
        <v>0</v>
      </c>
      <c r="G33" s="25">
        <v>0</v>
      </c>
      <c r="H33" s="24">
        <v>1</v>
      </c>
      <c r="I33" s="25">
        <v>8.68</v>
      </c>
      <c r="J33" s="24">
        <v>0</v>
      </c>
      <c r="K33" s="25">
        <v>0</v>
      </c>
      <c r="L33" s="24">
        <v>0</v>
      </c>
      <c r="M33" s="25">
        <v>0</v>
      </c>
      <c r="N33" s="24">
        <v>0</v>
      </c>
      <c r="O33" s="25">
        <v>0</v>
      </c>
      <c r="P33" s="24">
        <v>1</v>
      </c>
      <c r="Q33" s="25">
        <v>8.68</v>
      </c>
      <c r="R33" s="24">
        <v>0</v>
      </c>
      <c r="S33" s="25">
        <v>0</v>
      </c>
      <c r="T33" s="24">
        <v>6</v>
      </c>
      <c r="U33" s="25">
        <v>82.38</v>
      </c>
      <c r="V33" s="24">
        <v>0</v>
      </c>
      <c r="W33" s="25">
        <v>0</v>
      </c>
      <c r="X33" s="24">
        <v>7</v>
      </c>
      <c r="Y33" s="25">
        <v>91.06</v>
      </c>
      <c r="Z33" s="24">
        <v>0</v>
      </c>
      <c r="AA33" s="25">
        <v>0</v>
      </c>
      <c r="AE33" s="22">
        <v>25</v>
      </c>
      <c r="AF33" s="22" t="s">
        <v>54</v>
      </c>
      <c r="AG33" s="24">
        <v>0</v>
      </c>
      <c r="AH33" s="25">
        <v>0</v>
      </c>
      <c r="AI33" s="24">
        <v>0</v>
      </c>
      <c r="AJ33" s="25">
        <v>0</v>
      </c>
      <c r="AK33" s="25">
        <v>0</v>
      </c>
      <c r="AL33" s="24">
        <v>0</v>
      </c>
      <c r="AM33" s="25">
        <v>0</v>
      </c>
      <c r="AN33" s="24">
        <v>0</v>
      </c>
      <c r="AO33" s="25">
        <v>0</v>
      </c>
      <c r="AP33" s="25">
        <v>0</v>
      </c>
      <c r="AQ33" s="24">
        <v>0</v>
      </c>
      <c r="AR33" s="25">
        <v>0</v>
      </c>
      <c r="AS33" s="24">
        <v>0</v>
      </c>
      <c r="AT33" s="25">
        <v>0</v>
      </c>
      <c r="AU33" s="25">
        <v>0</v>
      </c>
      <c r="AV33" s="24">
        <v>0</v>
      </c>
      <c r="AW33" s="25">
        <v>0</v>
      </c>
      <c r="AX33" s="24">
        <v>0</v>
      </c>
      <c r="AY33" s="25">
        <v>0</v>
      </c>
      <c r="AZ33" s="25">
        <v>0</v>
      </c>
      <c r="BA33" s="24">
        <v>0</v>
      </c>
      <c r="BB33" s="25">
        <v>0</v>
      </c>
      <c r="BC33" s="24">
        <v>0</v>
      </c>
      <c r="BD33" s="25">
        <v>0</v>
      </c>
      <c r="BE33" s="25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</row>
    <row r="34" spans="2:62" x14ac:dyDescent="0.25">
      <c r="B34" s="22">
        <v>26</v>
      </c>
      <c r="C34" s="22" t="s">
        <v>55</v>
      </c>
      <c r="D34" s="24">
        <v>0</v>
      </c>
      <c r="E34" s="25">
        <v>0</v>
      </c>
      <c r="F34" s="24">
        <v>0</v>
      </c>
      <c r="G34" s="25">
        <v>0</v>
      </c>
      <c r="H34" s="24">
        <v>0</v>
      </c>
      <c r="I34" s="25">
        <v>0</v>
      </c>
      <c r="J34" s="24">
        <v>0</v>
      </c>
      <c r="K34" s="25">
        <v>0</v>
      </c>
      <c r="L34" s="24">
        <v>0</v>
      </c>
      <c r="M34" s="25">
        <v>0</v>
      </c>
      <c r="N34" s="24">
        <v>0</v>
      </c>
      <c r="O34" s="25">
        <v>0</v>
      </c>
      <c r="P34" s="24">
        <v>0</v>
      </c>
      <c r="Q34" s="25">
        <v>0</v>
      </c>
      <c r="R34" s="24">
        <v>0</v>
      </c>
      <c r="S34" s="25">
        <v>0</v>
      </c>
      <c r="T34" s="24">
        <v>0</v>
      </c>
      <c r="U34" s="25">
        <v>0</v>
      </c>
      <c r="V34" s="24">
        <v>0</v>
      </c>
      <c r="W34" s="25">
        <v>0</v>
      </c>
      <c r="X34" s="24">
        <v>0</v>
      </c>
      <c r="Y34" s="25">
        <v>0</v>
      </c>
      <c r="Z34" s="24">
        <v>0</v>
      </c>
      <c r="AA34" s="25">
        <v>0</v>
      </c>
      <c r="AE34" s="22">
        <v>26</v>
      </c>
      <c r="AF34" s="22" t="s">
        <v>55</v>
      </c>
      <c r="AG34" s="24">
        <v>0</v>
      </c>
      <c r="AH34" s="25">
        <v>0</v>
      </c>
      <c r="AI34" s="24">
        <v>0</v>
      </c>
      <c r="AJ34" s="25">
        <v>0</v>
      </c>
      <c r="AK34" s="25">
        <v>0</v>
      </c>
      <c r="AL34" s="24">
        <v>0</v>
      </c>
      <c r="AM34" s="25">
        <v>0</v>
      </c>
      <c r="AN34" s="24">
        <v>0</v>
      </c>
      <c r="AO34" s="25">
        <v>0</v>
      </c>
      <c r="AP34" s="25">
        <v>0</v>
      </c>
      <c r="AQ34" s="24">
        <v>0</v>
      </c>
      <c r="AR34" s="25">
        <v>0</v>
      </c>
      <c r="AS34" s="24">
        <v>0</v>
      </c>
      <c r="AT34" s="25">
        <v>0</v>
      </c>
      <c r="AU34" s="25">
        <v>0</v>
      </c>
      <c r="AV34" s="24">
        <v>0</v>
      </c>
      <c r="AW34" s="25">
        <v>0</v>
      </c>
      <c r="AX34" s="24">
        <v>0</v>
      </c>
      <c r="AY34" s="25">
        <v>0</v>
      </c>
      <c r="AZ34" s="25">
        <v>0</v>
      </c>
      <c r="BA34" s="24">
        <v>0</v>
      </c>
      <c r="BB34" s="25">
        <v>0</v>
      </c>
      <c r="BC34" s="24">
        <v>0</v>
      </c>
      <c r="BD34" s="25">
        <v>0</v>
      </c>
      <c r="BE34" s="25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</row>
    <row r="35" spans="2:62" x14ac:dyDescent="0.25">
      <c r="B35" s="22">
        <v>27</v>
      </c>
      <c r="C35" s="22" t="s">
        <v>56</v>
      </c>
      <c r="D35" s="24">
        <v>35</v>
      </c>
      <c r="E35" s="25">
        <v>368.8</v>
      </c>
      <c r="F35" s="24">
        <v>0</v>
      </c>
      <c r="G35" s="25">
        <v>0</v>
      </c>
      <c r="H35" s="24">
        <v>258</v>
      </c>
      <c r="I35" s="25">
        <v>1145.79</v>
      </c>
      <c r="J35" s="24">
        <v>0</v>
      </c>
      <c r="K35" s="25">
        <v>0</v>
      </c>
      <c r="L35" s="24">
        <v>0</v>
      </c>
      <c r="M35" s="25">
        <v>0</v>
      </c>
      <c r="N35" s="24">
        <v>0</v>
      </c>
      <c r="O35" s="25">
        <v>0</v>
      </c>
      <c r="P35" s="24">
        <v>293</v>
      </c>
      <c r="Q35" s="25">
        <v>1514.59</v>
      </c>
      <c r="R35" s="24">
        <v>0</v>
      </c>
      <c r="S35" s="25">
        <v>0</v>
      </c>
      <c r="T35" s="24">
        <v>391</v>
      </c>
      <c r="U35" s="25">
        <v>2605.38</v>
      </c>
      <c r="V35" s="24">
        <v>0</v>
      </c>
      <c r="W35" s="25">
        <v>0</v>
      </c>
      <c r="X35" s="24">
        <v>684</v>
      </c>
      <c r="Y35" s="25">
        <v>4119.97</v>
      </c>
      <c r="Z35" s="24">
        <v>0</v>
      </c>
      <c r="AA35" s="25">
        <v>0</v>
      </c>
      <c r="AE35" s="22">
        <v>27</v>
      </c>
      <c r="AF35" s="22" t="s">
        <v>56</v>
      </c>
      <c r="AG35" s="24">
        <v>0</v>
      </c>
      <c r="AH35" s="25">
        <v>0</v>
      </c>
      <c r="AI35" s="24">
        <v>0</v>
      </c>
      <c r="AJ35" s="25">
        <v>0</v>
      </c>
      <c r="AK35" s="25">
        <v>0</v>
      </c>
      <c r="AL35" s="24">
        <v>0</v>
      </c>
      <c r="AM35" s="25">
        <v>0</v>
      </c>
      <c r="AN35" s="24">
        <v>0</v>
      </c>
      <c r="AO35" s="25">
        <v>0</v>
      </c>
      <c r="AP35" s="25">
        <v>0</v>
      </c>
      <c r="AQ35" s="24">
        <v>0</v>
      </c>
      <c r="AR35" s="25">
        <v>0</v>
      </c>
      <c r="AS35" s="24">
        <v>0</v>
      </c>
      <c r="AT35" s="25">
        <v>0</v>
      </c>
      <c r="AU35" s="25">
        <v>0</v>
      </c>
      <c r="AV35" s="24">
        <v>0</v>
      </c>
      <c r="AW35" s="25">
        <v>0</v>
      </c>
      <c r="AX35" s="24">
        <v>0</v>
      </c>
      <c r="AY35" s="25">
        <v>0</v>
      </c>
      <c r="AZ35" s="25">
        <v>0</v>
      </c>
      <c r="BA35" s="24">
        <v>0</v>
      </c>
      <c r="BB35" s="25">
        <v>0</v>
      </c>
      <c r="BC35" s="24">
        <v>0</v>
      </c>
      <c r="BD35" s="25">
        <v>0</v>
      </c>
      <c r="BE35" s="25">
        <v>0</v>
      </c>
      <c r="BF35" s="24">
        <v>281</v>
      </c>
      <c r="BG35" s="24">
        <v>332</v>
      </c>
      <c r="BH35" s="24">
        <v>22</v>
      </c>
      <c r="BI35" s="24">
        <v>39.07</v>
      </c>
      <c r="BJ35" s="24">
        <v>11.768072289156599</v>
      </c>
    </row>
    <row r="36" spans="2:62" x14ac:dyDescent="0.25">
      <c r="B36" s="22">
        <v>28</v>
      </c>
      <c r="C36" s="22" t="s">
        <v>57</v>
      </c>
      <c r="D36" s="24">
        <v>6485</v>
      </c>
      <c r="E36" s="25">
        <v>893.12</v>
      </c>
      <c r="F36" s="24">
        <v>0</v>
      </c>
      <c r="G36" s="25">
        <v>0</v>
      </c>
      <c r="H36" s="24">
        <v>31</v>
      </c>
      <c r="I36" s="25">
        <v>93.68</v>
      </c>
      <c r="J36" s="24">
        <v>0</v>
      </c>
      <c r="K36" s="25">
        <v>0</v>
      </c>
      <c r="L36" s="24">
        <v>859</v>
      </c>
      <c r="M36" s="25">
        <v>132.16999999999999</v>
      </c>
      <c r="N36" s="24">
        <v>0</v>
      </c>
      <c r="O36" s="25">
        <v>0</v>
      </c>
      <c r="P36" s="24">
        <v>7375</v>
      </c>
      <c r="Q36" s="25">
        <v>1118.97</v>
      </c>
      <c r="R36" s="24">
        <v>0</v>
      </c>
      <c r="S36" s="25">
        <v>0</v>
      </c>
      <c r="T36" s="24">
        <v>269</v>
      </c>
      <c r="U36" s="25">
        <v>460.15</v>
      </c>
      <c r="V36" s="24">
        <v>0</v>
      </c>
      <c r="W36" s="25">
        <v>0</v>
      </c>
      <c r="X36" s="24">
        <v>7644</v>
      </c>
      <c r="Y36" s="25">
        <v>1579.12</v>
      </c>
      <c r="Z36" s="24">
        <v>0</v>
      </c>
      <c r="AA36" s="25">
        <v>0</v>
      </c>
      <c r="AE36" s="22">
        <v>28</v>
      </c>
      <c r="AF36" s="22" t="s">
        <v>57</v>
      </c>
      <c r="AG36" s="24">
        <v>0</v>
      </c>
      <c r="AH36" s="25">
        <v>0</v>
      </c>
      <c r="AI36" s="24">
        <v>0</v>
      </c>
      <c r="AJ36" s="25">
        <v>0</v>
      </c>
      <c r="AK36" s="25">
        <v>0</v>
      </c>
      <c r="AL36" s="24">
        <v>0</v>
      </c>
      <c r="AM36" s="25">
        <v>0</v>
      </c>
      <c r="AN36" s="24">
        <v>0</v>
      </c>
      <c r="AO36" s="25">
        <v>0</v>
      </c>
      <c r="AP36" s="25">
        <v>0</v>
      </c>
      <c r="AQ36" s="24">
        <v>0</v>
      </c>
      <c r="AR36" s="25">
        <v>0</v>
      </c>
      <c r="AS36" s="24">
        <v>0</v>
      </c>
      <c r="AT36" s="25">
        <v>0</v>
      </c>
      <c r="AU36" s="25">
        <v>0</v>
      </c>
      <c r="AV36" s="24">
        <v>0</v>
      </c>
      <c r="AW36" s="25">
        <v>0</v>
      </c>
      <c r="AX36" s="24">
        <v>0</v>
      </c>
      <c r="AY36" s="25">
        <v>0</v>
      </c>
      <c r="AZ36" s="25">
        <v>0</v>
      </c>
      <c r="BA36" s="24">
        <v>0</v>
      </c>
      <c r="BB36" s="25">
        <v>0</v>
      </c>
      <c r="BC36" s="24">
        <v>0</v>
      </c>
      <c r="BD36" s="25">
        <v>0</v>
      </c>
      <c r="BE36" s="25">
        <v>0</v>
      </c>
      <c r="BF36" s="24">
        <v>3489</v>
      </c>
      <c r="BG36" s="24">
        <v>1764.96</v>
      </c>
      <c r="BH36" s="24">
        <v>711</v>
      </c>
      <c r="BI36" s="24">
        <v>364.95</v>
      </c>
      <c r="BJ36" s="24">
        <v>20.677522436769099</v>
      </c>
    </row>
    <row r="37" spans="2:62" x14ac:dyDescent="0.25">
      <c r="B37" s="22">
        <v>29</v>
      </c>
      <c r="C37" s="22" t="s">
        <v>58</v>
      </c>
      <c r="D37" s="24">
        <v>0</v>
      </c>
      <c r="E37" s="25">
        <v>0</v>
      </c>
      <c r="F37" s="24">
        <v>0</v>
      </c>
      <c r="G37" s="25">
        <v>0</v>
      </c>
      <c r="H37" s="24">
        <v>1</v>
      </c>
      <c r="I37" s="25">
        <v>623</v>
      </c>
      <c r="J37" s="24">
        <v>0</v>
      </c>
      <c r="K37" s="25">
        <v>0</v>
      </c>
      <c r="L37" s="24">
        <v>2</v>
      </c>
      <c r="M37" s="25">
        <v>1</v>
      </c>
      <c r="N37" s="24">
        <v>0</v>
      </c>
      <c r="O37" s="25">
        <v>0</v>
      </c>
      <c r="P37" s="24">
        <v>3</v>
      </c>
      <c r="Q37" s="25">
        <v>624</v>
      </c>
      <c r="R37" s="24">
        <v>0</v>
      </c>
      <c r="S37" s="25">
        <v>0</v>
      </c>
      <c r="T37" s="24">
        <v>6</v>
      </c>
      <c r="U37" s="25">
        <v>80</v>
      </c>
      <c r="V37" s="24">
        <v>0</v>
      </c>
      <c r="W37" s="25">
        <v>0</v>
      </c>
      <c r="X37" s="24">
        <v>9</v>
      </c>
      <c r="Y37" s="25">
        <v>704</v>
      </c>
      <c r="Z37" s="24">
        <v>0</v>
      </c>
      <c r="AA37" s="25">
        <v>0</v>
      </c>
      <c r="AE37" s="22">
        <v>29</v>
      </c>
      <c r="AF37" s="22" t="s">
        <v>58</v>
      </c>
      <c r="AG37" s="24">
        <v>0</v>
      </c>
      <c r="AH37" s="25">
        <v>0</v>
      </c>
      <c r="AI37" s="24">
        <v>0</v>
      </c>
      <c r="AJ37" s="25">
        <v>0</v>
      </c>
      <c r="AK37" s="25">
        <v>0</v>
      </c>
      <c r="AL37" s="24">
        <v>0</v>
      </c>
      <c r="AM37" s="25">
        <v>0</v>
      </c>
      <c r="AN37" s="24">
        <v>0</v>
      </c>
      <c r="AO37" s="25">
        <v>0</v>
      </c>
      <c r="AP37" s="25">
        <v>0</v>
      </c>
      <c r="AQ37" s="24">
        <v>0</v>
      </c>
      <c r="AR37" s="25">
        <v>0</v>
      </c>
      <c r="AS37" s="24">
        <v>0</v>
      </c>
      <c r="AT37" s="25">
        <v>0</v>
      </c>
      <c r="AU37" s="25">
        <v>0</v>
      </c>
      <c r="AV37" s="24">
        <v>0</v>
      </c>
      <c r="AW37" s="25">
        <v>0</v>
      </c>
      <c r="AX37" s="24">
        <v>0</v>
      </c>
      <c r="AY37" s="25">
        <v>0</v>
      </c>
      <c r="AZ37" s="25">
        <v>0</v>
      </c>
      <c r="BA37" s="24">
        <v>0</v>
      </c>
      <c r="BB37" s="25">
        <v>0</v>
      </c>
      <c r="BC37" s="24">
        <v>0</v>
      </c>
      <c r="BD37" s="25">
        <v>0</v>
      </c>
      <c r="BE37" s="25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</row>
    <row r="38" spans="2:62" x14ac:dyDescent="0.25">
      <c r="B38" s="22">
        <v>30</v>
      </c>
      <c r="C38" s="22" t="s">
        <v>59</v>
      </c>
      <c r="D38" s="24">
        <v>0</v>
      </c>
      <c r="E38" s="25">
        <v>0</v>
      </c>
      <c r="F38" s="24">
        <v>0</v>
      </c>
      <c r="G38" s="25">
        <v>0</v>
      </c>
      <c r="H38" s="24">
        <v>0</v>
      </c>
      <c r="I38" s="25">
        <v>0</v>
      </c>
      <c r="J38" s="24">
        <v>0</v>
      </c>
      <c r="K38" s="25">
        <v>0</v>
      </c>
      <c r="L38" s="24">
        <v>0</v>
      </c>
      <c r="M38" s="25">
        <v>0</v>
      </c>
      <c r="N38" s="24">
        <v>0</v>
      </c>
      <c r="O38" s="25">
        <v>0</v>
      </c>
      <c r="P38" s="24">
        <v>0</v>
      </c>
      <c r="Q38" s="25">
        <v>0</v>
      </c>
      <c r="R38" s="24">
        <v>0</v>
      </c>
      <c r="S38" s="25">
        <v>0</v>
      </c>
      <c r="T38" s="24">
        <v>0</v>
      </c>
      <c r="U38" s="25">
        <v>0</v>
      </c>
      <c r="V38" s="24">
        <v>0</v>
      </c>
      <c r="W38" s="25">
        <v>0</v>
      </c>
      <c r="X38" s="24">
        <v>0</v>
      </c>
      <c r="Y38" s="25">
        <v>0</v>
      </c>
      <c r="Z38" s="24">
        <v>0</v>
      </c>
      <c r="AA38" s="25">
        <v>0</v>
      </c>
      <c r="AE38" s="22">
        <v>30</v>
      </c>
      <c r="AF38" s="22" t="s">
        <v>59</v>
      </c>
      <c r="AG38" s="24">
        <v>0</v>
      </c>
      <c r="AH38" s="25">
        <v>0</v>
      </c>
      <c r="AI38" s="24">
        <v>0</v>
      </c>
      <c r="AJ38" s="25">
        <v>0</v>
      </c>
      <c r="AK38" s="25">
        <v>0</v>
      </c>
      <c r="AL38" s="24">
        <v>0</v>
      </c>
      <c r="AM38" s="25">
        <v>0</v>
      </c>
      <c r="AN38" s="24">
        <v>0</v>
      </c>
      <c r="AO38" s="25">
        <v>0</v>
      </c>
      <c r="AP38" s="25">
        <v>0</v>
      </c>
      <c r="AQ38" s="24">
        <v>0</v>
      </c>
      <c r="AR38" s="25">
        <v>0</v>
      </c>
      <c r="AS38" s="24">
        <v>0</v>
      </c>
      <c r="AT38" s="25">
        <v>0</v>
      </c>
      <c r="AU38" s="25">
        <v>0</v>
      </c>
      <c r="AV38" s="24">
        <v>0</v>
      </c>
      <c r="AW38" s="25">
        <v>0</v>
      </c>
      <c r="AX38" s="24">
        <v>0</v>
      </c>
      <c r="AY38" s="25">
        <v>0</v>
      </c>
      <c r="AZ38" s="25">
        <v>0</v>
      </c>
      <c r="BA38" s="24">
        <v>0</v>
      </c>
      <c r="BB38" s="25">
        <v>0</v>
      </c>
      <c r="BC38" s="24">
        <v>0</v>
      </c>
      <c r="BD38" s="25">
        <v>0</v>
      </c>
      <c r="BE38" s="25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</row>
    <row r="39" spans="2:62" x14ac:dyDescent="0.25">
      <c r="B39" s="22">
        <v>31</v>
      </c>
      <c r="C39" s="22" t="s">
        <v>60</v>
      </c>
      <c r="D39" s="24">
        <v>0</v>
      </c>
      <c r="E39" s="25">
        <v>0</v>
      </c>
      <c r="F39" s="24">
        <v>0</v>
      </c>
      <c r="G39" s="25">
        <v>0</v>
      </c>
      <c r="H39" s="24">
        <v>20</v>
      </c>
      <c r="I39" s="25">
        <v>734</v>
      </c>
      <c r="J39" s="24">
        <v>0</v>
      </c>
      <c r="K39" s="25">
        <v>0</v>
      </c>
      <c r="L39" s="24">
        <v>9</v>
      </c>
      <c r="M39" s="25">
        <v>114</v>
      </c>
      <c r="N39" s="24">
        <v>0</v>
      </c>
      <c r="O39" s="25">
        <v>0</v>
      </c>
      <c r="P39" s="24">
        <v>29</v>
      </c>
      <c r="Q39" s="25">
        <v>848</v>
      </c>
      <c r="R39" s="24">
        <v>0</v>
      </c>
      <c r="S39" s="25">
        <v>0</v>
      </c>
      <c r="T39" s="24">
        <v>182</v>
      </c>
      <c r="U39" s="25">
        <v>659</v>
      </c>
      <c r="V39" s="24">
        <v>0</v>
      </c>
      <c r="W39" s="25">
        <v>0</v>
      </c>
      <c r="X39" s="24">
        <v>211</v>
      </c>
      <c r="Y39" s="25">
        <v>1507</v>
      </c>
      <c r="Z39" s="24">
        <v>0</v>
      </c>
      <c r="AA39" s="25">
        <v>0</v>
      </c>
      <c r="AE39" s="22">
        <v>31</v>
      </c>
      <c r="AF39" s="22" t="s">
        <v>60</v>
      </c>
      <c r="AG39" s="24">
        <v>0</v>
      </c>
      <c r="AH39" s="25">
        <v>0</v>
      </c>
      <c r="AI39" s="24">
        <v>0</v>
      </c>
      <c r="AJ39" s="25">
        <v>0</v>
      </c>
      <c r="AK39" s="25">
        <v>0</v>
      </c>
      <c r="AL39" s="24">
        <v>0</v>
      </c>
      <c r="AM39" s="25">
        <v>0</v>
      </c>
      <c r="AN39" s="24">
        <v>0</v>
      </c>
      <c r="AO39" s="25">
        <v>0</v>
      </c>
      <c r="AP39" s="25">
        <v>0</v>
      </c>
      <c r="AQ39" s="24">
        <v>0</v>
      </c>
      <c r="AR39" s="25">
        <v>0</v>
      </c>
      <c r="AS39" s="24">
        <v>0</v>
      </c>
      <c r="AT39" s="25">
        <v>0</v>
      </c>
      <c r="AU39" s="25">
        <v>0</v>
      </c>
      <c r="AV39" s="24">
        <v>0</v>
      </c>
      <c r="AW39" s="25">
        <v>0</v>
      </c>
      <c r="AX39" s="24">
        <v>0</v>
      </c>
      <c r="AY39" s="25">
        <v>0</v>
      </c>
      <c r="AZ39" s="25">
        <v>0</v>
      </c>
      <c r="BA39" s="24">
        <v>0</v>
      </c>
      <c r="BB39" s="25">
        <v>0</v>
      </c>
      <c r="BC39" s="24">
        <v>0</v>
      </c>
      <c r="BD39" s="25">
        <v>0</v>
      </c>
      <c r="BE39" s="25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</row>
    <row r="40" spans="2:62" s="21" customFormat="1" x14ac:dyDescent="0.25">
      <c r="B40" s="67" t="s">
        <v>61</v>
      </c>
      <c r="C40" s="67"/>
      <c r="D40" s="23">
        <v>7537</v>
      </c>
      <c r="E40" s="23">
        <v>3891.6</v>
      </c>
      <c r="F40" s="23">
        <v>0</v>
      </c>
      <c r="G40" s="23">
        <v>0</v>
      </c>
      <c r="H40" s="23">
        <v>1190</v>
      </c>
      <c r="I40" s="23">
        <v>16976.439999999999</v>
      </c>
      <c r="J40" s="23">
        <v>0</v>
      </c>
      <c r="K40" s="23">
        <v>0</v>
      </c>
      <c r="L40" s="23">
        <v>1367</v>
      </c>
      <c r="M40" s="23">
        <v>1484.6</v>
      </c>
      <c r="N40" s="23">
        <v>0</v>
      </c>
      <c r="O40" s="23">
        <v>0</v>
      </c>
      <c r="P40" s="23">
        <v>10094</v>
      </c>
      <c r="Q40" s="23">
        <v>22352.639999999999</v>
      </c>
      <c r="R40" s="23">
        <v>0</v>
      </c>
      <c r="S40" s="23">
        <v>0</v>
      </c>
      <c r="T40" s="23">
        <v>5643</v>
      </c>
      <c r="U40" s="23">
        <v>27430.78</v>
      </c>
      <c r="V40" s="23">
        <v>0</v>
      </c>
      <c r="W40" s="23">
        <v>0</v>
      </c>
      <c r="X40" s="23">
        <v>15737</v>
      </c>
      <c r="Y40" s="23">
        <v>49783.42</v>
      </c>
      <c r="Z40" s="23">
        <v>0</v>
      </c>
      <c r="AA40" s="23">
        <v>0</v>
      </c>
      <c r="AE40" s="67" t="s">
        <v>61</v>
      </c>
      <c r="AF40" s="67"/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/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8720</v>
      </c>
      <c r="BG40" s="23">
        <v>7789.85</v>
      </c>
      <c r="BH40" s="23">
        <v>1815</v>
      </c>
      <c r="BI40" s="23">
        <v>991.4</v>
      </c>
      <c r="BJ40" s="23">
        <v>12.73</v>
      </c>
    </row>
    <row r="41" spans="2:62" s="21" customFormat="1" x14ac:dyDescent="0.25">
      <c r="B41" s="67" t="s">
        <v>62</v>
      </c>
      <c r="C41" s="67"/>
      <c r="D41" s="23">
        <v>8257</v>
      </c>
      <c r="E41" s="23">
        <v>90511.92</v>
      </c>
      <c r="F41" s="23">
        <v>0</v>
      </c>
      <c r="G41" s="23">
        <v>0</v>
      </c>
      <c r="H41" s="23">
        <v>6111</v>
      </c>
      <c r="I41" s="23">
        <v>263046.02</v>
      </c>
      <c r="J41" s="23">
        <v>0</v>
      </c>
      <c r="K41" s="23">
        <v>0</v>
      </c>
      <c r="L41" s="23">
        <v>2562</v>
      </c>
      <c r="M41" s="23">
        <v>6243.97</v>
      </c>
      <c r="N41" s="23">
        <v>0</v>
      </c>
      <c r="O41" s="23">
        <v>0</v>
      </c>
      <c r="P41" s="23">
        <v>16930</v>
      </c>
      <c r="Q41" s="23">
        <v>359801.91</v>
      </c>
      <c r="R41" s="23">
        <v>0</v>
      </c>
      <c r="S41" s="23">
        <v>0</v>
      </c>
      <c r="T41" s="23">
        <v>9312</v>
      </c>
      <c r="U41" s="23">
        <v>493315.28</v>
      </c>
      <c r="V41" s="23">
        <v>0</v>
      </c>
      <c r="W41" s="23">
        <v>0</v>
      </c>
      <c r="X41" s="23">
        <v>26242</v>
      </c>
      <c r="Y41" s="23">
        <v>853117.19</v>
      </c>
      <c r="Z41" s="23">
        <v>0</v>
      </c>
      <c r="AA41" s="23">
        <v>0</v>
      </c>
      <c r="AE41" s="67" t="s">
        <v>62</v>
      </c>
      <c r="AF41" s="67"/>
      <c r="AG41" s="23">
        <v>162</v>
      </c>
      <c r="AH41" s="23">
        <v>769.92</v>
      </c>
      <c r="AI41" s="23">
        <v>58</v>
      </c>
      <c r="AJ41" s="23">
        <v>208.85</v>
      </c>
      <c r="AK41" s="23">
        <v>27.13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318</v>
      </c>
      <c r="AW41" s="23">
        <v>30.97</v>
      </c>
      <c r="AX41" s="23">
        <v>82</v>
      </c>
      <c r="AY41" s="23">
        <v>6.57</v>
      </c>
      <c r="AZ41" s="23">
        <v>21.21</v>
      </c>
      <c r="BA41" s="23">
        <v>67</v>
      </c>
      <c r="BB41" s="23">
        <v>51.99</v>
      </c>
      <c r="BC41" s="23">
        <v>26</v>
      </c>
      <c r="BD41" s="23">
        <v>10.3</v>
      </c>
      <c r="BE41" s="23">
        <v>19.809999999999999</v>
      </c>
      <c r="BF41" s="23">
        <v>23587</v>
      </c>
      <c r="BG41" s="23">
        <v>30123.119999999999</v>
      </c>
      <c r="BH41" s="23">
        <v>3111</v>
      </c>
      <c r="BI41" s="23">
        <v>2405.16</v>
      </c>
      <c r="BJ41" s="23">
        <v>7.98</v>
      </c>
    </row>
    <row r="42" spans="2:62" x14ac:dyDescent="0.25">
      <c r="B42" s="22">
        <v>32</v>
      </c>
      <c r="C42" s="22" t="s">
        <v>63</v>
      </c>
      <c r="D42" s="24">
        <v>2</v>
      </c>
      <c r="E42" s="25">
        <v>2.58</v>
      </c>
      <c r="F42" s="24">
        <v>0</v>
      </c>
      <c r="G42" s="25">
        <v>0</v>
      </c>
      <c r="H42" s="24">
        <v>24</v>
      </c>
      <c r="I42" s="25">
        <v>83.96</v>
      </c>
      <c r="J42" s="24">
        <v>0</v>
      </c>
      <c r="K42" s="25">
        <v>0</v>
      </c>
      <c r="L42" s="24">
        <v>0</v>
      </c>
      <c r="M42" s="25">
        <v>0</v>
      </c>
      <c r="N42" s="24">
        <v>0</v>
      </c>
      <c r="O42" s="25">
        <v>0</v>
      </c>
      <c r="P42" s="24">
        <v>26</v>
      </c>
      <c r="Q42" s="25">
        <v>86.54</v>
      </c>
      <c r="R42" s="24">
        <v>0</v>
      </c>
      <c r="S42" s="25">
        <v>0</v>
      </c>
      <c r="T42" s="24">
        <v>31</v>
      </c>
      <c r="U42" s="25">
        <v>105.35</v>
      </c>
      <c r="V42" s="24">
        <v>0</v>
      </c>
      <c r="W42" s="25">
        <v>0</v>
      </c>
      <c r="X42" s="24">
        <v>57</v>
      </c>
      <c r="Y42" s="25">
        <v>191.89</v>
      </c>
      <c r="Z42" s="24">
        <v>0</v>
      </c>
      <c r="AA42" s="25">
        <v>0</v>
      </c>
      <c r="AE42" s="22">
        <v>32</v>
      </c>
      <c r="AF42" s="22" t="s">
        <v>63</v>
      </c>
      <c r="AG42" s="24">
        <v>0</v>
      </c>
      <c r="AH42" s="25">
        <v>0</v>
      </c>
      <c r="AI42" s="24">
        <v>0</v>
      </c>
      <c r="AJ42" s="25">
        <v>0</v>
      </c>
      <c r="AK42" s="25">
        <v>0</v>
      </c>
      <c r="AL42" s="24">
        <v>0</v>
      </c>
      <c r="AM42" s="25">
        <v>0</v>
      </c>
      <c r="AN42" s="24">
        <v>0</v>
      </c>
      <c r="AO42" s="25">
        <v>0</v>
      </c>
      <c r="AP42" s="25">
        <v>0</v>
      </c>
      <c r="AQ42" s="24">
        <v>0</v>
      </c>
      <c r="AR42" s="25">
        <v>0</v>
      </c>
      <c r="AS42" s="24">
        <v>0</v>
      </c>
      <c r="AT42" s="25">
        <v>0</v>
      </c>
      <c r="AU42" s="25">
        <v>0</v>
      </c>
      <c r="AV42" s="24">
        <v>0</v>
      </c>
      <c r="AW42" s="25">
        <v>0</v>
      </c>
      <c r="AX42" s="24">
        <v>0</v>
      </c>
      <c r="AY42" s="25">
        <v>0</v>
      </c>
      <c r="AZ42" s="25">
        <v>0</v>
      </c>
      <c r="BA42" s="24">
        <v>0</v>
      </c>
      <c r="BB42" s="25">
        <v>0</v>
      </c>
      <c r="BC42" s="24">
        <v>0</v>
      </c>
      <c r="BD42" s="25">
        <v>0</v>
      </c>
      <c r="BE42" s="25">
        <v>0</v>
      </c>
      <c r="BF42" s="24">
        <v>604</v>
      </c>
      <c r="BG42" s="24">
        <v>1977.72</v>
      </c>
      <c r="BH42" s="24">
        <v>19</v>
      </c>
      <c r="BI42" s="24">
        <v>58.86</v>
      </c>
      <c r="BJ42" s="24">
        <v>2.9761543595655602</v>
      </c>
    </row>
    <row r="43" spans="2:62" x14ac:dyDescent="0.25">
      <c r="B43" s="22">
        <v>33</v>
      </c>
      <c r="C43" s="22" t="s">
        <v>64</v>
      </c>
      <c r="D43" s="24">
        <v>0</v>
      </c>
      <c r="E43" s="25">
        <v>0</v>
      </c>
      <c r="F43" s="24">
        <v>0</v>
      </c>
      <c r="G43" s="25">
        <v>0</v>
      </c>
      <c r="H43" s="24">
        <v>1</v>
      </c>
      <c r="I43" s="25">
        <v>3.91</v>
      </c>
      <c r="J43" s="24">
        <v>0</v>
      </c>
      <c r="K43" s="25">
        <v>0</v>
      </c>
      <c r="L43" s="24">
        <v>0</v>
      </c>
      <c r="M43" s="25">
        <v>0</v>
      </c>
      <c r="N43" s="24">
        <v>0</v>
      </c>
      <c r="O43" s="25">
        <v>0</v>
      </c>
      <c r="P43" s="24">
        <v>1</v>
      </c>
      <c r="Q43" s="25">
        <v>3.91</v>
      </c>
      <c r="R43" s="24">
        <v>0</v>
      </c>
      <c r="S43" s="25">
        <v>0</v>
      </c>
      <c r="T43" s="24">
        <v>1</v>
      </c>
      <c r="U43" s="25">
        <v>9.93</v>
      </c>
      <c r="V43" s="24">
        <v>0</v>
      </c>
      <c r="W43" s="25">
        <v>0</v>
      </c>
      <c r="X43" s="24">
        <v>2</v>
      </c>
      <c r="Y43" s="25">
        <v>13.84</v>
      </c>
      <c r="Z43" s="24">
        <v>0</v>
      </c>
      <c r="AA43" s="25">
        <v>0</v>
      </c>
      <c r="AE43" s="22">
        <v>33</v>
      </c>
      <c r="AF43" s="22" t="s">
        <v>64</v>
      </c>
      <c r="AG43" s="24">
        <v>0</v>
      </c>
      <c r="AH43" s="25">
        <v>0</v>
      </c>
      <c r="AI43" s="24">
        <v>0</v>
      </c>
      <c r="AJ43" s="25">
        <v>0</v>
      </c>
      <c r="AK43" s="25">
        <v>0</v>
      </c>
      <c r="AL43" s="24">
        <v>0</v>
      </c>
      <c r="AM43" s="25">
        <v>0</v>
      </c>
      <c r="AN43" s="24">
        <v>0</v>
      </c>
      <c r="AO43" s="25">
        <v>0</v>
      </c>
      <c r="AP43" s="25">
        <v>0</v>
      </c>
      <c r="AQ43" s="24">
        <v>0</v>
      </c>
      <c r="AR43" s="25">
        <v>0</v>
      </c>
      <c r="AS43" s="24">
        <v>0</v>
      </c>
      <c r="AT43" s="25">
        <v>0</v>
      </c>
      <c r="AU43" s="25">
        <v>0</v>
      </c>
      <c r="AV43" s="24">
        <v>0</v>
      </c>
      <c r="AW43" s="25">
        <v>0</v>
      </c>
      <c r="AX43" s="24">
        <v>0</v>
      </c>
      <c r="AY43" s="25">
        <v>0</v>
      </c>
      <c r="AZ43" s="25">
        <v>0</v>
      </c>
      <c r="BA43" s="24">
        <v>0</v>
      </c>
      <c r="BB43" s="25">
        <v>0</v>
      </c>
      <c r="BC43" s="24">
        <v>0</v>
      </c>
      <c r="BD43" s="25">
        <v>0</v>
      </c>
      <c r="BE43" s="25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</row>
    <row r="44" spans="2:62" x14ac:dyDescent="0.25">
      <c r="B44" s="22">
        <v>34</v>
      </c>
      <c r="C44" s="22" t="s">
        <v>65</v>
      </c>
      <c r="D44" s="24">
        <v>0</v>
      </c>
      <c r="E44" s="25">
        <v>0</v>
      </c>
      <c r="F44" s="24">
        <v>0</v>
      </c>
      <c r="G44" s="25">
        <v>0</v>
      </c>
      <c r="H44" s="24">
        <v>0</v>
      </c>
      <c r="I44" s="25">
        <v>0</v>
      </c>
      <c r="J44" s="24">
        <v>0</v>
      </c>
      <c r="K44" s="25">
        <v>0</v>
      </c>
      <c r="L44" s="24">
        <v>0</v>
      </c>
      <c r="M44" s="25">
        <v>0</v>
      </c>
      <c r="N44" s="24">
        <v>0</v>
      </c>
      <c r="O44" s="25">
        <v>0</v>
      </c>
      <c r="P44" s="24">
        <v>0</v>
      </c>
      <c r="Q44" s="25">
        <v>0</v>
      </c>
      <c r="R44" s="24">
        <v>0</v>
      </c>
      <c r="S44" s="25">
        <v>0</v>
      </c>
      <c r="T44" s="24">
        <v>0</v>
      </c>
      <c r="U44" s="25">
        <v>0</v>
      </c>
      <c r="V44" s="24">
        <v>0</v>
      </c>
      <c r="W44" s="25">
        <v>0</v>
      </c>
      <c r="X44" s="24">
        <v>0</v>
      </c>
      <c r="Y44" s="25">
        <v>0</v>
      </c>
      <c r="Z44" s="24">
        <v>0</v>
      </c>
      <c r="AA44" s="25">
        <v>0</v>
      </c>
      <c r="AE44" s="22">
        <v>34</v>
      </c>
      <c r="AF44" s="22" t="s">
        <v>65</v>
      </c>
      <c r="AG44" s="24">
        <v>0</v>
      </c>
      <c r="AH44" s="25">
        <v>0</v>
      </c>
      <c r="AI44" s="24">
        <v>0</v>
      </c>
      <c r="AJ44" s="25">
        <v>0</v>
      </c>
      <c r="AK44" s="25">
        <v>0</v>
      </c>
      <c r="AL44" s="24">
        <v>0</v>
      </c>
      <c r="AM44" s="25">
        <v>0</v>
      </c>
      <c r="AN44" s="24">
        <v>0</v>
      </c>
      <c r="AO44" s="25">
        <v>0</v>
      </c>
      <c r="AP44" s="25">
        <v>0</v>
      </c>
      <c r="AQ44" s="24">
        <v>0</v>
      </c>
      <c r="AR44" s="25">
        <v>0</v>
      </c>
      <c r="AS44" s="24">
        <v>0</v>
      </c>
      <c r="AT44" s="25">
        <v>0</v>
      </c>
      <c r="AU44" s="25">
        <v>0</v>
      </c>
      <c r="AV44" s="24">
        <v>0</v>
      </c>
      <c r="AW44" s="25">
        <v>0</v>
      </c>
      <c r="AX44" s="24">
        <v>0</v>
      </c>
      <c r="AY44" s="25">
        <v>0</v>
      </c>
      <c r="AZ44" s="25">
        <v>0</v>
      </c>
      <c r="BA44" s="24">
        <v>0</v>
      </c>
      <c r="BB44" s="25">
        <v>0</v>
      </c>
      <c r="BC44" s="24">
        <v>0</v>
      </c>
      <c r="BD44" s="25">
        <v>0</v>
      </c>
      <c r="BE44" s="25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</row>
    <row r="45" spans="2:62" x14ac:dyDescent="0.25">
      <c r="B45" s="22">
        <v>35</v>
      </c>
      <c r="C45" s="22" t="s">
        <v>66</v>
      </c>
      <c r="D45" s="24">
        <v>0</v>
      </c>
      <c r="E45" s="25">
        <v>0</v>
      </c>
      <c r="F45" s="24">
        <v>0</v>
      </c>
      <c r="G45" s="25">
        <v>0</v>
      </c>
      <c r="H45" s="24">
        <v>7</v>
      </c>
      <c r="I45" s="25">
        <v>40.85</v>
      </c>
      <c r="J45" s="24">
        <v>0</v>
      </c>
      <c r="K45" s="25">
        <v>0</v>
      </c>
      <c r="L45" s="24">
        <v>0</v>
      </c>
      <c r="M45" s="25">
        <v>0</v>
      </c>
      <c r="N45" s="24">
        <v>0</v>
      </c>
      <c r="O45" s="25">
        <v>0</v>
      </c>
      <c r="P45" s="24">
        <v>7</v>
      </c>
      <c r="Q45" s="25">
        <v>40.85</v>
      </c>
      <c r="R45" s="24">
        <v>0</v>
      </c>
      <c r="S45" s="25">
        <v>0</v>
      </c>
      <c r="T45" s="24">
        <v>1</v>
      </c>
      <c r="U45" s="25">
        <v>0.83</v>
      </c>
      <c r="V45" s="24">
        <v>0</v>
      </c>
      <c r="W45" s="25">
        <v>0</v>
      </c>
      <c r="X45" s="24">
        <v>8</v>
      </c>
      <c r="Y45" s="25">
        <v>41.68</v>
      </c>
      <c r="Z45" s="24">
        <v>0</v>
      </c>
      <c r="AA45" s="25">
        <v>0</v>
      </c>
      <c r="AE45" s="22">
        <v>35</v>
      </c>
      <c r="AF45" s="22" t="s">
        <v>66</v>
      </c>
      <c r="AG45" s="24">
        <v>0</v>
      </c>
      <c r="AH45" s="25">
        <v>0</v>
      </c>
      <c r="AI45" s="24">
        <v>0</v>
      </c>
      <c r="AJ45" s="25">
        <v>0</v>
      </c>
      <c r="AK45" s="25">
        <v>0</v>
      </c>
      <c r="AL45" s="24">
        <v>0</v>
      </c>
      <c r="AM45" s="25">
        <v>0</v>
      </c>
      <c r="AN45" s="24">
        <v>0</v>
      </c>
      <c r="AO45" s="25">
        <v>0</v>
      </c>
      <c r="AP45" s="25">
        <v>0</v>
      </c>
      <c r="AQ45" s="24">
        <v>0</v>
      </c>
      <c r="AR45" s="25">
        <v>0</v>
      </c>
      <c r="AS45" s="24">
        <v>0</v>
      </c>
      <c r="AT45" s="25">
        <v>0</v>
      </c>
      <c r="AU45" s="25">
        <v>0</v>
      </c>
      <c r="AV45" s="24">
        <v>0</v>
      </c>
      <c r="AW45" s="25">
        <v>0</v>
      </c>
      <c r="AX45" s="24">
        <v>0</v>
      </c>
      <c r="AY45" s="25">
        <v>0</v>
      </c>
      <c r="AZ45" s="25">
        <v>0</v>
      </c>
      <c r="BA45" s="24">
        <v>0</v>
      </c>
      <c r="BB45" s="25">
        <v>0</v>
      </c>
      <c r="BC45" s="24">
        <v>0</v>
      </c>
      <c r="BD45" s="25">
        <v>0</v>
      </c>
      <c r="BE45" s="25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</row>
    <row r="46" spans="2:62" x14ac:dyDescent="0.25">
      <c r="B46" s="22">
        <v>36</v>
      </c>
      <c r="C46" s="22" t="s">
        <v>67</v>
      </c>
      <c r="D46" s="24">
        <v>0</v>
      </c>
      <c r="E46" s="25">
        <v>0</v>
      </c>
      <c r="F46" s="24">
        <v>0</v>
      </c>
      <c r="G46" s="25">
        <v>0</v>
      </c>
      <c r="H46" s="24">
        <v>0</v>
      </c>
      <c r="I46" s="25">
        <v>0</v>
      </c>
      <c r="J46" s="24">
        <v>0</v>
      </c>
      <c r="K46" s="25">
        <v>0</v>
      </c>
      <c r="L46" s="24">
        <v>0</v>
      </c>
      <c r="M46" s="25">
        <v>0</v>
      </c>
      <c r="N46" s="24">
        <v>0</v>
      </c>
      <c r="O46" s="25">
        <v>0</v>
      </c>
      <c r="P46" s="24">
        <v>0</v>
      </c>
      <c r="Q46" s="25">
        <v>0</v>
      </c>
      <c r="R46" s="24">
        <v>0</v>
      </c>
      <c r="S46" s="25">
        <v>0</v>
      </c>
      <c r="T46" s="24">
        <v>0</v>
      </c>
      <c r="U46" s="25">
        <v>0</v>
      </c>
      <c r="V46" s="24">
        <v>0</v>
      </c>
      <c r="W46" s="25">
        <v>0</v>
      </c>
      <c r="X46" s="24">
        <v>0</v>
      </c>
      <c r="Y46" s="25">
        <v>0</v>
      </c>
      <c r="Z46" s="24">
        <v>0</v>
      </c>
      <c r="AA46" s="25">
        <v>0</v>
      </c>
      <c r="AE46" s="22">
        <v>36</v>
      </c>
      <c r="AF46" s="22" t="s">
        <v>67</v>
      </c>
      <c r="AG46" s="24">
        <v>0</v>
      </c>
      <c r="AH46" s="25">
        <v>0</v>
      </c>
      <c r="AI46" s="24">
        <v>0</v>
      </c>
      <c r="AJ46" s="25">
        <v>0</v>
      </c>
      <c r="AK46" s="25">
        <v>0</v>
      </c>
      <c r="AL46" s="24">
        <v>0</v>
      </c>
      <c r="AM46" s="25">
        <v>0</v>
      </c>
      <c r="AN46" s="24">
        <v>0</v>
      </c>
      <c r="AO46" s="25">
        <v>0</v>
      </c>
      <c r="AP46" s="25">
        <v>0</v>
      </c>
      <c r="AQ46" s="24">
        <v>0</v>
      </c>
      <c r="AR46" s="25">
        <v>0</v>
      </c>
      <c r="AS46" s="24">
        <v>0</v>
      </c>
      <c r="AT46" s="25">
        <v>0</v>
      </c>
      <c r="AU46" s="25">
        <v>0</v>
      </c>
      <c r="AV46" s="24">
        <v>0</v>
      </c>
      <c r="AW46" s="25">
        <v>0</v>
      </c>
      <c r="AX46" s="24">
        <v>0</v>
      </c>
      <c r="AY46" s="25">
        <v>0</v>
      </c>
      <c r="AZ46" s="25">
        <v>0</v>
      </c>
      <c r="BA46" s="24">
        <v>0</v>
      </c>
      <c r="BB46" s="25">
        <v>0</v>
      </c>
      <c r="BC46" s="24">
        <v>0</v>
      </c>
      <c r="BD46" s="25">
        <v>0</v>
      </c>
      <c r="BE46" s="25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</row>
    <row r="47" spans="2:62" s="21" customFormat="1" x14ac:dyDescent="0.25">
      <c r="B47" s="67" t="s">
        <v>68</v>
      </c>
      <c r="C47" s="67"/>
      <c r="D47" s="23">
        <v>2</v>
      </c>
      <c r="E47" s="23">
        <v>2.58</v>
      </c>
      <c r="F47" s="23">
        <v>0</v>
      </c>
      <c r="G47" s="23">
        <v>0</v>
      </c>
      <c r="H47" s="23">
        <v>32</v>
      </c>
      <c r="I47" s="23">
        <v>128.72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34</v>
      </c>
      <c r="Q47" s="23">
        <v>131.30000000000001</v>
      </c>
      <c r="R47" s="23">
        <v>0</v>
      </c>
      <c r="S47" s="23">
        <v>0</v>
      </c>
      <c r="T47" s="23">
        <v>33</v>
      </c>
      <c r="U47" s="23">
        <v>116.11</v>
      </c>
      <c r="V47" s="23">
        <v>0</v>
      </c>
      <c r="W47" s="23">
        <v>0</v>
      </c>
      <c r="X47" s="23">
        <v>67</v>
      </c>
      <c r="Y47" s="23">
        <v>247.41</v>
      </c>
      <c r="Z47" s="23">
        <v>0</v>
      </c>
      <c r="AA47" s="23">
        <v>0</v>
      </c>
      <c r="AE47" s="67" t="s">
        <v>68</v>
      </c>
      <c r="AF47" s="67"/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/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604</v>
      </c>
      <c r="BG47" s="23">
        <v>1977.72</v>
      </c>
      <c r="BH47" s="23">
        <v>19</v>
      </c>
      <c r="BI47" s="23">
        <v>58.86</v>
      </c>
      <c r="BJ47" s="23">
        <v>2.98</v>
      </c>
    </row>
    <row r="48" spans="2:62" x14ac:dyDescent="0.25">
      <c r="B48" s="22">
        <v>37</v>
      </c>
      <c r="C48" s="22" t="s">
        <v>69</v>
      </c>
      <c r="D48" s="24">
        <v>0</v>
      </c>
      <c r="E48" s="25">
        <v>0</v>
      </c>
      <c r="F48" s="24">
        <v>0</v>
      </c>
      <c r="G48" s="25">
        <v>0</v>
      </c>
      <c r="H48" s="24">
        <v>0</v>
      </c>
      <c r="I48" s="25">
        <v>0</v>
      </c>
      <c r="J48" s="24">
        <v>0</v>
      </c>
      <c r="K48" s="25">
        <v>0</v>
      </c>
      <c r="L48" s="24">
        <v>0</v>
      </c>
      <c r="M48" s="25">
        <v>0</v>
      </c>
      <c r="N48" s="24">
        <v>0</v>
      </c>
      <c r="O48" s="25">
        <v>0</v>
      </c>
      <c r="P48" s="24">
        <v>0</v>
      </c>
      <c r="Q48" s="25">
        <v>0</v>
      </c>
      <c r="R48" s="24">
        <v>0</v>
      </c>
      <c r="S48" s="25">
        <v>0</v>
      </c>
      <c r="T48" s="24">
        <v>0</v>
      </c>
      <c r="U48" s="25">
        <v>0</v>
      </c>
      <c r="V48" s="24">
        <v>0</v>
      </c>
      <c r="W48" s="25">
        <v>0</v>
      </c>
      <c r="X48" s="24">
        <v>0</v>
      </c>
      <c r="Y48" s="25">
        <v>0</v>
      </c>
      <c r="Z48" s="24">
        <v>0</v>
      </c>
      <c r="AA48" s="25">
        <v>0</v>
      </c>
      <c r="AE48" s="22">
        <v>37</v>
      </c>
      <c r="AF48" s="22" t="s">
        <v>69</v>
      </c>
      <c r="AG48" s="24">
        <v>0</v>
      </c>
      <c r="AH48" s="25">
        <v>0</v>
      </c>
      <c r="AI48" s="24">
        <v>0</v>
      </c>
      <c r="AJ48" s="25">
        <v>0</v>
      </c>
      <c r="AK48" s="25">
        <v>0</v>
      </c>
      <c r="AL48" s="24">
        <v>0</v>
      </c>
      <c r="AM48" s="25">
        <v>0</v>
      </c>
      <c r="AN48" s="24">
        <v>0</v>
      </c>
      <c r="AO48" s="25">
        <v>0</v>
      </c>
      <c r="AP48" s="25">
        <v>0</v>
      </c>
      <c r="AQ48" s="24">
        <v>0</v>
      </c>
      <c r="AR48" s="25">
        <v>0</v>
      </c>
      <c r="AS48" s="24">
        <v>0</v>
      </c>
      <c r="AT48" s="25">
        <v>0</v>
      </c>
      <c r="AU48" s="25">
        <v>0</v>
      </c>
      <c r="AV48" s="24">
        <v>0</v>
      </c>
      <c r="AW48" s="25">
        <v>0</v>
      </c>
      <c r="AX48" s="24">
        <v>0</v>
      </c>
      <c r="AY48" s="25">
        <v>0</v>
      </c>
      <c r="AZ48" s="25">
        <v>0</v>
      </c>
      <c r="BA48" s="24">
        <v>0</v>
      </c>
      <c r="BB48" s="25">
        <v>0</v>
      </c>
      <c r="BC48" s="24">
        <v>0</v>
      </c>
      <c r="BD48" s="25">
        <v>0</v>
      </c>
      <c r="BE48" s="25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</row>
    <row r="49" spans="2:62" x14ac:dyDescent="0.25">
      <c r="B49" s="22">
        <v>38</v>
      </c>
      <c r="C49" s="22" t="s">
        <v>70</v>
      </c>
      <c r="D49" s="24">
        <v>0</v>
      </c>
      <c r="E49" s="25">
        <v>0</v>
      </c>
      <c r="F49" s="24">
        <v>0</v>
      </c>
      <c r="G49" s="25">
        <v>0</v>
      </c>
      <c r="H49" s="24">
        <v>0</v>
      </c>
      <c r="I49" s="25">
        <v>0</v>
      </c>
      <c r="J49" s="24">
        <v>0</v>
      </c>
      <c r="K49" s="25">
        <v>0</v>
      </c>
      <c r="L49" s="24">
        <v>0</v>
      </c>
      <c r="M49" s="25">
        <v>0</v>
      </c>
      <c r="N49" s="24">
        <v>0</v>
      </c>
      <c r="O49" s="25">
        <v>0</v>
      </c>
      <c r="P49" s="24">
        <v>0</v>
      </c>
      <c r="Q49" s="25">
        <v>0</v>
      </c>
      <c r="R49" s="24">
        <v>0</v>
      </c>
      <c r="S49" s="25">
        <v>0</v>
      </c>
      <c r="T49" s="24">
        <v>0</v>
      </c>
      <c r="U49" s="25">
        <v>0</v>
      </c>
      <c r="V49" s="24">
        <v>0</v>
      </c>
      <c r="W49" s="25">
        <v>0</v>
      </c>
      <c r="X49" s="24">
        <v>0</v>
      </c>
      <c r="Y49" s="25">
        <v>0</v>
      </c>
      <c r="Z49" s="24">
        <v>0</v>
      </c>
      <c r="AA49" s="25">
        <v>0</v>
      </c>
      <c r="AE49" s="22">
        <v>38</v>
      </c>
      <c r="AF49" s="22" t="s">
        <v>70</v>
      </c>
      <c r="AG49" s="24">
        <v>0</v>
      </c>
      <c r="AH49" s="25">
        <v>0</v>
      </c>
      <c r="AI49" s="24">
        <v>0</v>
      </c>
      <c r="AJ49" s="25">
        <v>0</v>
      </c>
      <c r="AK49" s="25">
        <v>0</v>
      </c>
      <c r="AL49" s="24">
        <v>0</v>
      </c>
      <c r="AM49" s="25">
        <v>0</v>
      </c>
      <c r="AN49" s="24">
        <v>0</v>
      </c>
      <c r="AO49" s="25">
        <v>0</v>
      </c>
      <c r="AP49" s="25">
        <v>0</v>
      </c>
      <c r="AQ49" s="24">
        <v>0</v>
      </c>
      <c r="AR49" s="25">
        <v>0</v>
      </c>
      <c r="AS49" s="24">
        <v>0</v>
      </c>
      <c r="AT49" s="25">
        <v>0</v>
      </c>
      <c r="AU49" s="25">
        <v>0</v>
      </c>
      <c r="AV49" s="24">
        <v>0</v>
      </c>
      <c r="AW49" s="25">
        <v>0</v>
      </c>
      <c r="AX49" s="24">
        <v>0</v>
      </c>
      <c r="AY49" s="25">
        <v>0</v>
      </c>
      <c r="AZ49" s="25">
        <v>0</v>
      </c>
      <c r="BA49" s="24">
        <v>0</v>
      </c>
      <c r="BB49" s="25">
        <v>0</v>
      </c>
      <c r="BC49" s="24">
        <v>0</v>
      </c>
      <c r="BD49" s="25">
        <v>0</v>
      </c>
      <c r="BE49" s="25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</row>
    <row r="50" spans="2:62" x14ac:dyDescent="0.25">
      <c r="B50" s="22">
        <v>39</v>
      </c>
      <c r="C50" s="22" t="s">
        <v>71</v>
      </c>
      <c r="D50" s="24">
        <v>0</v>
      </c>
      <c r="E50" s="25">
        <v>0</v>
      </c>
      <c r="F50" s="24">
        <v>0</v>
      </c>
      <c r="G50" s="25">
        <v>0</v>
      </c>
      <c r="H50" s="24">
        <v>0</v>
      </c>
      <c r="I50" s="25">
        <v>0</v>
      </c>
      <c r="J50" s="24">
        <v>0</v>
      </c>
      <c r="K50" s="25">
        <v>0</v>
      </c>
      <c r="L50" s="24">
        <v>0</v>
      </c>
      <c r="M50" s="25">
        <v>0</v>
      </c>
      <c r="N50" s="24">
        <v>0</v>
      </c>
      <c r="O50" s="25">
        <v>0</v>
      </c>
      <c r="P50" s="24">
        <v>0</v>
      </c>
      <c r="Q50" s="25">
        <v>0</v>
      </c>
      <c r="R50" s="24">
        <v>0</v>
      </c>
      <c r="S50" s="25">
        <v>0</v>
      </c>
      <c r="T50" s="24">
        <v>0</v>
      </c>
      <c r="U50" s="25">
        <v>0</v>
      </c>
      <c r="V50" s="24">
        <v>0</v>
      </c>
      <c r="W50" s="25">
        <v>0</v>
      </c>
      <c r="X50" s="24">
        <v>0</v>
      </c>
      <c r="Y50" s="25">
        <v>0</v>
      </c>
      <c r="Z50" s="24">
        <v>0</v>
      </c>
      <c r="AA50" s="25">
        <v>0</v>
      </c>
      <c r="AE50" s="22">
        <v>39</v>
      </c>
      <c r="AF50" s="22" t="s">
        <v>71</v>
      </c>
      <c r="AG50" s="24">
        <v>0</v>
      </c>
      <c r="AH50" s="25">
        <v>0</v>
      </c>
      <c r="AI50" s="24">
        <v>0</v>
      </c>
      <c r="AJ50" s="25">
        <v>0</v>
      </c>
      <c r="AK50" s="25">
        <v>0</v>
      </c>
      <c r="AL50" s="24">
        <v>0</v>
      </c>
      <c r="AM50" s="25">
        <v>0</v>
      </c>
      <c r="AN50" s="24">
        <v>0</v>
      </c>
      <c r="AO50" s="25">
        <v>0</v>
      </c>
      <c r="AP50" s="25">
        <v>0</v>
      </c>
      <c r="AQ50" s="24">
        <v>0</v>
      </c>
      <c r="AR50" s="25">
        <v>0</v>
      </c>
      <c r="AS50" s="24">
        <v>0</v>
      </c>
      <c r="AT50" s="25">
        <v>0</v>
      </c>
      <c r="AU50" s="25">
        <v>0</v>
      </c>
      <c r="AV50" s="24">
        <v>0</v>
      </c>
      <c r="AW50" s="25">
        <v>0</v>
      </c>
      <c r="AX50" s="24">
        <v>0</v>
      </c>
      <c r="AY50" s="25">
        <v>0</v>
      </c>
      <c r="AZ50" s="25">
        <v>0</v>
      </c>
      <c r="BA50" s="24">
        <v>0</v>
      </c>
      <c r="BB50" s="25">
        <v>0</v>
      </c>
      <c r="BC50" s="24">
        <v>0</v>
      </c>
      <c r="BD50" s="25">
        <v>0</v>
      </c>
      <c r="BE50" s="25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</row>
    <row r="51" spans="2:62" s="21" customFormat="1" x14ac:dyDescent="0.25">
      <c r="B51" s="67" t="s">
        <v>72</v>
      </c>
      <c r="C51" s="67"/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E51" s="67" t="s">
        <v>72</v>
      </c>
      <c r="AF51" s="67"/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/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</row>
    <row r="52" spans="2:62" s="21" customFormat="1" x14ac:dyDescent="0.25">
      <c r="B52" s="67" t="s">
        <v>73</v>
      </c>
      <c r="C52" s="67"/>
      <c r="D52" s="23">
        <v>8259</v>
      </c>
      <c r="E52" s="23">
        <v>90514.5</v>
      </c>
      <c r="F52" s="23">
        <v>0</v>
      </c>
      <c r="G52" s="23">
        <v>0</v>
      </c>
      <c r="H52" s="23">
        <v>6143</v>
      </c>
      <c r="I52" s="23">
        <v>263174.74</v>
      </c>
      <c r="J52" s="23">
        <v>0</v>
      </c>
      <c r="K52" s="23">
        <v>0</v>
      </c>
      <c r="L52" s="23">
        <v>2562</v>
      </c>
      <c r="M52" s="23">
        <v>6243.97</v>
      </c>
      <c r="N52" s="23">
        <v>0</v>
      </c>
      <c r="O52" s="23">
        <v>0</v>
      </c>
      <c r="P52" s="23">
        <v>16964</v>
      </c>
      <c r="Q52" s="23">
        <v>359933.21</v>
      </c>
      <c r="R52" s="23">
        <v>0</v>
      </c>
      <c r="S52" s="23">
        <v>0</v>
      </c>
      <c r="T52" s="23">
        <v>9345</v>
      </c>
      <c r="U52" s="23">
        <v>493431.39</v>
      </c>
      <c r="V52" s="23">
        <v>0</v>
      </c>
      <c r="W52" s="23">
        <v>0</v>
      </c>
      <c r="X52" s="23">
        <v>26309</v>
      </c>
      <c r="Y52" s="23">
        <v>853364.6</v>
      </c>
      <c r="Z52" s="23">
        <v>0</v>
      </c>
      <c r="AA52" s="23">
        <v>0</v>
      </c>
      <c r="AE52" s="67" t="s">
        <v>73</v>
      </c>
      <c r="AF52" s="67"/>
      <c r="AG52" s="23">
        <v>162</v>
      </c>
      <c r="AH52" s="23">
        <v>769.92</v>
      </c>
      <c r="AI52" s="23">
        <v>58</v>
      </c>
      <c r="AJ52" s="23">
        <v>208.85</v>
      </c>
      <c r="AK52" s="23">
        <v>27.13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318</v>
      </c>
      <c r="AW52" s="23">
        <v>30.97</v>
      </c>
      <c r="AX52" s="23">
        <v>82</v>
      </c>
      <c r="AY52" s="23">
        <v>6.57</v>
      </c>
      <c r="AZ52" s="23">
        <v>21.21</v>
      </c>
      <c r="BA52" s="23">
        <v>67</v>
      </c>
      <c r="BB52" s="23">
        <v>51.99</v>
      </c>
      <c r="BC52" s="23">
        <v>26</v>
      </c>
      <c r="BD52" s="23">
        <v>10.3</v>
      </c>
      <c r="BE52" s="23">
        <v>19.809999999999999</v>
      </c>
      <c r="BF52" s="23">
        <v>24191</v>
      </c>
      <c r="BG52" s="23">
        <v>32100.84</v>
      </c>
      <c r="BH52" s="23">
        <v>3130</v>
      </c>
      <c r="BI52" s="23">
        <v>2464.02</v>
      </c>
      <c r="BJ52" s="23">
        <v>7.68</v>
      </c>
    </row>
    <row r="53" spans="2:62" x14ac:dyDescent="0.25">
      <c r="B53" s="22">
        <v>40</v>
      </c>
      <c r="C53" s="22" t="s">
        <v>74</v>
      </c>
      <c r="D53" s="24">
        <v>162</v>
      </c>
      <c r="E53" s="25">
        <v>14.15</v>
      </c>
      <c r="F53" s="24">
        <v>0</v>
      </c>
      <c r="G53" s="25">
        <v>0</v>
      </c>
      <c r="H53" s="24">
        <v>0</v>
      </c>
      <c r="I53" s="25">
        <v>0</v>
      </c>
      <c r="J53" s="24">
        <v>0</v>
      </c>
      <c r="K53" s="25">
        <v>0</v>
      </c>
      <c r="L53" s="24">
        <v>32</v>
      </c>
      <c r="M53" s="25">
        <v>81.599999999999994</v>
      </c>
      <c r="N53" s="24">
        <v>0</v>
      </c>
      <c r="O53" s="25">
        <v>0</v>
      </c>
      <c r="P53" s="24">
        <v>194</v>
      </c>
      <c r="Q53" s="25">
        <v>95.75</v>
      </c>
      <c r="R53" s="24">
        <v>0</v>
      </c>
      <c r="S53" s="25">
        <v>0</v>
      </c>
      <c r="T53" s="24">
        <v>683</v>
      </c>
      <c r="U53" s="25">
        <v>418.57</v>
      </c>
      <c r="V53" s="24">
        <v>0</v>
      </c>
      <c r="W53" s="25">
        <v>0</v>
      </c>
      <c r="X53" s="24">
        <v>877</v>
      </c>
      <c r="Y53" s="25">
        <v>514.32000000000005</v>
      </c>
      <c r="Z53" s="24">
        <v>0</v>
      </c>
      <c r="AA53" s="25">
        <v>0</v>
      </c>
      <c r="AE53" s="22">
        <v>40</v>
      </c>
      <c r="AF53" s="22" t="s">
        <v>74</v>
      </c>
      <c r="AG53" s="24">
        <v>0</v>
      </c>
      <c r="AH53" s="25">
        <v>0</v>
      </c>
      <c r="AI53" s="24">
        <v>0</v>
      </c>
      <c r="AJ53" s="25">
        <v>0</v>
      </c>
      <c r="AK53" s="25">
        <v>0</v>
      </c>
      <c r="AL53" s="24">
        <v>0</v>
      </c>
      <c r="AM53" s="25">
        <v>0</v>
      </c>
      <c r="AN53" s="24">
        <v>0</v>
      </c>
      <c r="AO53" s="25">
        <v>0</v>
      </c>
      <c r="AP53" s="25">
        <v>0</v>
      </c>
      <c r="AQ53" s="24">
        <v>0</v>
      </c>
      <c r="AR53" s="25">
        <v>0</v>
      </c>
      <c r="AS53" s="24">
        <v>0</v>
      </c>
      <c r="AT53" s="25">
        <v>0</v>
      </c>
      <c r="AU53" s="25">
        <v>0</v>
      </c>
      <c r="AV53" s="24">
        <v>0</v>
      </c>
      <c r="AW53" s="25">
        <v>0</v>
      </c>
      <c r="AX53" s="24">
        <v>0</v>
      </c>
      <c r="AY53" s="25">
        <v>0</v>
      </c>
      <c r="AZ53" s="25">
        <v>0</v>
      </c>
      <c r="BA53" s="24">
        <v>0</v>
      </c>
      <c r="BB53" s="25">
        <v>0</v>
      </c>
      <c r="BC53" s="24">
        <v>0</v>
      </c>
      <c r="BD53" s="25">
        <v>0</v>
      </c>
      <c r="BE53" s="25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</row>
    <row r="54" spans="2:62" x14ac:dyDescent="0.25">
      <c r="B54" s="22">
        <v>41</v>
      </c>
      <c r="C54" s="22" t="s">
        <v>75</v>
      </c>
      <c r="D54" s="24">
        <v>0</v>
      </c>
      <c r="E54" s="25">
        <v>0</v>
      </c>
      <c r="F54" s="24">
        <v>0</v>
      </c>
      <c r="G54" s="25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5">
        <v>0</v>
      </c>
      <c r="N54" s="24">
        <v>0</v>
      </c>
      <c r="O54" s="25">
        <v>0</v>
      </c>
      <c r="P54" s="24">
        <v>0</v>
      </c>
      <c r="Q54" s="25">
        <v>0</v>
      </c>
      <c r="R54" s="24">
        <v>0</v>
      </c>
      <c r="S54" s="25">
        <v>0</v>
      </c>
      <c r="T54" s="24">
        <v>0</v>
      </c>
      <c r="U54" s="25">
        <v>0</v>
      </c>
      <c r="V54" s="24">
        <v>0</v>
      </c>
      <c r="W54" s="25">
        <v>0</v>
      </c>
      <c r="X54" s="24">
        <v>0</v>
      </c>
      <c r="Y54" s="25">
        <v>0</v>
      </c>
      <c r="Z54" s="24">
        <v>0</v>
      </c>
      <c r="AA54" s="25">
        <v>0</v>
      </c>
      <c r="AE54" s="22">
        <v>41</v>
      </c>
      <c r="AF54" s="22" t="s">
        <v>75</v>
      </c>
      <c r="AG54" s="24">
        <v>0</v>
      </c>
      <c r="AH54" s="25">
        <v>0</v>
      </c>
      <c r="AI54" s="24">
        <v>0</v>
      </c>
      <c r="AJ54" s="25">
        <v>0</v>
      </c>
      <c r="AK54" s="25">
        <v>0</v>
      </c>
      <c r="AL54" s="24">
        <v>0</v>
      </c>
      <c r="AM54" s="25">
        <v>0</v>
      </c>
      <c r="AN54" s="24">
        <v>0</v>
      </c>
      <c r="AO54" s="25">
        <v>0</v>
      </c>
      <c r="AP54" s="25">
        <v>0</v>
      </c>
      <c r="AQ54" s="24">
        <v>0</v>
      </c>
      <c r="AR54" s="25">
        <v>0</v>
      </c>
      <c r="AS54" s="24">
        <v>0</v>
      </c>
      <c r="AT54" s="25">
        <v>0</v>
      </c>
      <c r="AU54" s="25">
        <v>0</v>
      </c>
      <c r="AV54" s="24">
        <v>0</v>
      </c>
      <c r="AW54" s="25">
        <v>0</v>
      </c>
      <c r="AX54" s="24">
        <v>0</v>
      </c>
      <c r="AY54" s="25">
        <v>0</v>
      </c>
      <c r="AZ54" s="25">
        <v>0</v>
      </c>
      <c r="BA54" s="24">
        <v>0</v>
      </c>
      <c r="BB54" s="25">
        <v>0</v>
      </c>
      <c r="BC54" s="24">
        <v>0</v>
      </c>
      <c r="BD54" s="25">
        <v>0</v>
      </c>
      <c r="BE54" s="25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</row>
    <row r="55" spans="2:62" x14ac:dyDescent="0.25">
      <c r="B55" s="22">
        <v>42</v>
      </c>
      <c r="C55" s="22" t="s">
        <v>76</v>
      </c>
      <c r="D55" s="24">
        <v>0</v>
      </c>
      <c r="E55" s="25">
        <v>0</v>
      </c>
      <c r="F55" s="24">
        <v>0</v>
      </c>
      <c r="G55" s="25">
        <v>0</v>
      </c>
      <c r="H55" s="24">
        <v>0</v>
      </c>
      <c r="I55" s="25">
        <v>0</v>
      </c>
      <c r="J55" s="24">
        <v>0</v>
      </c>
      <c r="K55" s="25">
        <v>0</v>
      </c>
      <c r="L55" s="24">
        <v>278</v>
      </c>
      <c r="M55" s="25">
        <v>264.24</v>
      </c>
      <c r="N55" s="24">
        <v>0</v>
      </c>
      <c r="O55" s="25">
        <v>0</v>
      </c>
      <c r="P55" s="24">
        <v>278</v>
      </c>
      <c r="Q55" s="25">
        <v>264.24</v>
      </c>
      <c r="R55" s="24">
        <v>0</v>
      </c>
      <c r="S55" s="25">
        <v>0</v>
      </c>
      <c r="T55" s="24">
        <v>0</v>
      </c>
      <c r="U55" s="25">
        <v>0</v>
      </c>
      <c r="V55" s="24">
        <v>0</v>
      </c>
      <c r="W55" s="25">
        <v>0</v>
      </c>
      <c r="X55" s="24">
        <v>278</v>
      </c>
      <c r="Y55" s="25">
        <v>264.24</v>
      </c>
      <c r="Z55" s="24">
        <v>0</v>
      </c>
      <c r="AA55" s="25">
        <v>0</v>
      </c>
      <c r="AE55" s="22">
        <v>42</v>
      </c>
      <c r="AF55" s="22" t="s">
        <v>76</v>
      </c>
      <c r="AG55" s="24">
        <v>0</v>
      </c>
      <c r="AH55" s="25">
        <v>0</v>
      </c>
      <c r="AI55" s="24">
        <v>0</v>
      </c>
      <c r="AJ55" s="25">
        <v>0</v>
      </c>
      <c r="AK55" s="25">
        <v>0</v>
      </c>
      <c r="AL55" s="24">
        <v>0</v>
      </c>
      <c r="AM55" s="25">
        <v>0</v>
      </c>
      <c r="AN55" s="24">
        <v>0</v>
      </c>
      <c r="AO55" s="25">
        <v>0</v>
      </c>
      <c r="AP55" s="25">
        <v>0</v>
      </c>
      <c r="AQ55" s="24">
        <v>0</v>
      </c>
      <c r="AR55" s="25">
        <v>0</v>
      </c>
      <c r="AS55" s="24">
        <v>0</v>
      </c>
      <c r="AT55" s="25">
        <v>0</v>
      </c>
      <c r="AU55" s="25">
        <v>0</v>
      </c>
      <c r="AV55" s="24">
        <v>0</v>
      </c>
      <c r="AW55" s="25">
        <v>0</v>
      </c>
      <c r="AX55" s="24">
        <v>0</v>
      </c>
      <c r="AY55" s="25">
        <v>0</v>
      </c>
      <c r="AZ55" s="25">
        <v>0</v>
      </c>
      <c r="BA55" s="24">
        <v>0</v>
      </c>
      <c r="BB55" s="25">
        <v>0</v>
      </c>
      <c r="BC55" s="24">
        <v>0</v>
      </c>
      <c r="BD55" s="25">
        <v>0</v>
      </c>
      <c r="BE55" s="25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</row>
    <row r="56" spans="2:62" x14ac:dyDescent="0.25">
      <c r="B56" s="22">
        <v>43</v>
      </c>
      <c r="C56" s="22" t="s">
        <v>77</v>
      </c>
      <c r="D56" s="24">
        <v>0</v>
      </c>
      <c r="E56" s="25">
        <v>0</v>
      </c>
      <c r="F56" s="24">
        <v>0</v>
      </c>
      <c r="G56" s="25">
        <v>0</v>
      </c>
      <c r="H56" s="24">
        <v>0</v>
      </c>
      <c r="I56" s="25">
        <v>0</v>
      </c>
      <c r="J56" s="24">
        <v>0</v>
      </c>
      <c r="K56" s="25">
        <v>0</v>
      </c>
      <c r="L56" s="24">
        <v>2</v>
      </c>
      <c r="M56" s="25">
        <v>5.19</v>
      </c>
      <c r="N56" s="24">
        <v>0</v>
      </c>
      <c r="O56" s="25">
        <v>0</v>
      </c>
      <c r="P56" s="24">
        <v>2</v>
      </c>
      <c r="Q56" s="25">
        <v>5.19</v>
      </c>
      <c r="R56" s="24">
        <v>0</v>
      </c>
      <c r="S56" s="25">
        <v>0</v>
      </c>
      <c r="T56" s="24">
        <v>735</v>
      </c>
      <c r="U56" s="25">
        <v>5289.82</v>
      </c>
      <c r="V56" s="24">
        <v>0</v>
      </c>
      <c r="W56" s="25">
        <v>0</v>
      </c>
      <c r="X56" s="24">
        <v>737</v>
      </c>
      <c r="Y56" s="25">
        <v>5295.01</v>
      </c>
      <c r="Z56" s="24">
        <v>0</v>
      </c>
      <c r="AA56" s="25">
        <v>0</v>
      </c>
      <c r="AE56" s="22">
        <v>43</v>
      </c>
      <c r="AF56" s="22" t="s">
        <v>77</v>
      </c>
      <c r="AG56" s="24">
        <v>0</v>
      </c>
      <c r="AH56" s="25">
        <v>0</v>
      </c>
      <c r="AI56" s="24">
        <v>0</v>
      </c>
      <c r="AJ56" s="25">
        <v>0</v>
      </c>
      <c r="AK56" s="25">
        <v>0</v>
      </c>
      <c r="AL56" s="24">
        <v>0</v>
      </c>
      <c r="AM56" s="25">
        <v>0</v>
      </c>
      <c r="AN56" s="24">
        <v>0</v>
      </c>
      <c r="AO56" s="25">
        <v>0</v>
      </c>
      <c r="AP56" s="25">
        <v>0</v>
      </c>
      <c r="AQ56" s="24">
        <v>0</v>
      </c>
      <c r="AR56" s="25">
        <v>0</v>
      </c>
      <c r="AS56" s="24">
        <v>0</v>
      </c>
      <c r="AT56" s="25">
        <v>0</v>
      </c>
      <c r="AU56" s="25">
        <v>0</v>
      </c>
      <c r="AV56" s="24">
        <v>0</v>
      </c>
      <c r="AW56" s="25">
        <v>0</v>
      </c>
      <c r="AX56" s="24">
        <v>0</v>
      </c>
      <c r="AY56" s="25">
        <v>0</v>
      </c>
      <c r="AZ56" s="25">
        <v>0</v>
      </c>
      <c r="BA56" s="24">
        <v>0</v>
      </c>
      <c r="BB56" s="25">
        <v>0</v>
      </c>
      <c r="BC56" s="24">
        <v>0</v>
      </c>
      <c r="BD56" s="25">
        <v>0</v>
      </c>
      <c r="BE56" s="25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</row>
    <row r="57" spans="2:62" s="21" customFormat="1" x14ac:dyDescent="0.25">
      <c r="B57" s="67" t="s">
        <v>78</v>
      </c>
      <c r="C57" s="67"/>
      <c r="D57" s="23">
        <v>162</v>
      </c>
      <c r="E57" s="23">
        <v>14.15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312</v>
      </c>
      <c r="M57" s="23">
        <v>351.03</v>
      </c>
      <c r="N57" s="23">
        <v>0</v>
      </c>
      <c r="O57" s="23">
        <v>0</v>
      </c>
      <c r="P57" s="23">
        <v>474</v>
      </c>
      <c r="Q57" s="23">
        <v>365.18</v>
      </c>
      <c r="R57" s="23">
        <v>0</v>
      </c>
      <c r="S57" s="23">
        <v>0</v>
      </c>
      <c r="T57" s="23">
        <v>1418</v>
      </c>
      <c r="U57" s="23">
        <v>5708.39</v>
      </c>
      <c r="V57" s="23">
        <v>0</v>
      </c>
      <c r="W57" s="23">
        <v>0</v>
      </c>
      <c r="X57" s="23">
        <v>1892</v>
      </c>
      <c r="Y57" s="23">
        <v>6073.57</v>
      </c>
      <c r="Z57" s="23">
        <v>0</v>
      </c>
      <c r="AA57" s="23">
        <v>0</v>
      </c>
      <c r="AE57" s="67" t="s">
        <v>78</v>
      </c>
      <c r="AF57" s="67"/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/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</row>
    <row r="58" spans="2:62" s="21" customFormat="1" x14ac:dyDescent="0.25">
      <c r="B58" s="67" t="s">
        <v>79</v>
      </c>
      <c r="C58" s="67"/>
      <c r="D58" s="23">
        <v>8421</v>
      </c>
      <c r="E58" s="23">
        <v>90528.65</v>
      </c>
      <c r="F58" s="23">
        <v>0</v>
      </c>
      <c r="G58" s="23">
        <v>0</v>
      </c>
      <c r="H58" s="23">
        <v>6143</v>
      </c>
      <c r="I58" s="23">
        <v>263174.74</v>
      </c>
      <c r="J58" s="23">
        <v>0</v>
      </c>
      <c r="K58" s="23">
        <v>0</v>
      </c>
      <c r="L58" s="23">
        <v>2874</v>
      </c>
      <c r="M58" s="23">
        <v>6595</v>
      </c>
      <c r="N58" s="23">
        <v>0</v>
      </c>
      <c r="O58" s="23">
        <v>0</v>
      </c>
      <c r="P58" s="23">
        <v>17438</v>
      </c>
      <c r="Q58" s="23">
        <v>360298.39</v>
      </c>
      <c r="R58" s="23">
        <v>0</v>
      </c>
      <c r="S58" s="23">
        <v>0</v>
      </c>
      <c r="T58" s="23">
        <v>10763</v>
      </c>
      <c r="U58" s="23">
        <v>499139.78</v>
      </c>
      <c r="V58" s="23">
        <v>0</v>
      </c>
      <c r="W58" s="23">
        <v>0</v>
      </c>
      <c r="X58" s="23">
        <v>28201</v>
      </c>
      <c r="Y58" s="23">
        <v>859438.17</v>
      </c>
      <c r="Z58" s="23">
        <v>0</v>
      </c>
      <c r="AA58" s="23">
        <v>0</v>
      </c>
      <c r="AE58" s="67" t="s">
        <v>79</v>
      </c>
      <c r="AF58" s="67"/>
      <c r="AG58" s="23">
        <v>162</v>
      </c>
      <c r="AH58" s="23">
        <v>769.92</v>
      </c>
      <c r="AI58" s="23">
        <v>58</v>
      </c>
      <c r="AJ58" s="23">
        <v>208.85</v>
      </c>
      <c r="AK58" s="23">
        <v>27.13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318</v>
      </c>
      <c r="AW58" s="23">
        <v>30.97</v>
      </c>
      <c r="AX58" s="23">
        <v>82</v>
      </c>
      <c r="AY58" s="23">
        <v>6.57</v>
      </c>
      <c r="AZ58" s="23">
        <v>21.21</v>
      </c>
      <c r="BA58" s="23">
        <v>67</v>
      </c>
      <c r="BB58" s="23">
        <v>51.99</v>
      </c>
      <c r="BC58" s="23">
        <v>26</v>
      </c>
      <c r="BD58" s="23">
        <v>10.3</v>
      </c>
      <c r="BE58" s="23">
        <v>19.809999999999999</v>
      </c>
      <c r="BF58" s="23">
        <v>24191</v>
      </c>
      <c r="BG58" s="23">
        <v>32100.84</v>
      </c>
      <c r="BH58" s="23">
        <v>3130</v>
      </c>
      <c r="BI58" s="23">
        <v>2464.02</v>
      </c>
      <c r="BJ58" s="23">
        <v>7.68</v>
      </c>
    </row>
  </sheetData>
  <mergeCells count="85">
    <mergeCell ref="B52:C52"/>
    <mergeCell ref="B57:C57"/>
    <mergeCell ref="B58:C58"/>
    <mergeCell ref="AE20:AF20"/>
    <mergeCell ref="AE40:AF40"/>
    <mergeCell ref="AE41:AF41"/>
    <mergeCell ref="AE47:AF47"/>
    <mergeCell ref="AE51:AF51"/>
    <mergeCell ref="AE52:AF52"/>
    <mergeCell ref="AE57:AF57"/>
    <mergeCell ref="AE58:AF58"/>
    <mergeCell ref="B20:C20"/>
    <mergeCell ref="B40:C40"/>
    <mergeCell ref="B41:C41"/>
    <mergeCell ref="B47:C47"/>
    <mergeCell ref="B51:C51"/>
    <mergeCell ref="BA5:BE5"/>
    <mergeCell ref="BA6:BA7"/>
    <mergeCell ref="BB6:BB7"/>
    <mergeCell ref="BF5:BJ5"/>
    <mergeCell ref="BF6:BF7"/>
    <mergeCell ref="BG6:BG7"/>
    <mergeCell ref="BC6:BC7"/>
    <mergeCell ref="BD6:BD7"/>
    <mergeCell ref="BE6:BE7"/>
    <mergeCell ref="BH6:BH7"/>
    <mergeCell ref="BI6:BI7"/>
    <mergeCell ref="BJ6:BJ7"/>
    <mergeCell ref="Z6:AA6"/>
    <mergeCell ref="AQ6:AQ7"/>
    <mergeCell ref="AR6:AR7"/>
    <mergeCell ref="AV5:AZ5"/>
    <mergeCell ref="AV6:AV7"/>
    <mergeCell ref="AW6:AW7"/>
    <mergeCell ref="AQ5:AU5"/>
    <mergeCell ref="AZ6:AZ7"/>
    <mergeCell ref="AG6:AG7"/>
    <mergeCell ref="AH6:AH7"/>
    <mergeCell ref="AL5:AP5"/>
    <mergeCell ref="AL6:AL7"/>
    <mergeCell ref="AM6:AM7"/>
    <mergeCell ref="F6:G6"/>
    <mergeCell ref="I6:I7"/>
    <mergeCell ref="J6:K6"/>
    <mergeCell ref="M6:M7"/>
    <mergeCell ref="Y6:Y7"/>
    <mergeCell ref="T5:W5"/>
    <mergeCell ref="N6:O6"/>
    <mergeCell ref="Q6:Q7"/>
    <mergeCell ref="R6:S6"/>
    <mergeCell ref="U6:U7"/>
    <mergeCell ref="V6:W6"/>
    <mergeCell ref="P6:P7"/>
    <mergeCell ref="AU3:AV3"/>
    <mergeCell ref="AE5:AE7"/>
    <mergeCell ref="B4:T4"/>
    <mergeCell ref="W4:X4"/>
    <mergeCell ref="AE4:AW4"/>
    <mergeCell ref="H6:H7"/>
    <mergeCell ref="H5:K5"/>
    <mergeCell ref="X5:AA5"/>
    <mergeCell ref="L6:L7"/>
    <mergeCell ref="B5:B7"/>
    <mergeCell ref="C5:C7"/>
    <mergeCell ref="D6:D7"/>
    <mergeCell ref="E6:E7"/>
    <mergeCell ref="D5:G5"/>
    <mergeCell ref="L5:O5"/>
    <mergeCell ref="P5:S5"/>
    <mergeCell ref="AX4:AY4"/>
    <mergeCell ref="T6:T7"/>
    <mergeCell ref="AF5:AF7"/>
    <mergeCell ref="AI6:AI7"/>
    <mergeCell ref="AJ6:AJ7"/>
    <mergeCell ref="AK6:AK7"/>
    <mergeCell ref="AN6:AN7"/>
    <mergeCell ref="AO6:AO7"/>
    <mergeCell ref="AP6:AP7"/>
    <mergeCell ref="AS6:AS7"/>
    <mergeCell ref="AT6:AT7"/>
    <mergeCell ref="AU6:AU7"/>
    <mergeCell ref="AX6:AX7"/>
    <mergeCell ref="AY6:AY7"/>
    <mergeCell ref="X6:X7"/>
    <mergeCell ref="AG5:AK5"/>
  </mergeCells>
  <pageMargins left="0.56999999999999995" right="0.38" top="0.39" bottom="0.37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57"/>
  <sheetViews>
    <sheetView tabSelected="1" topLeftCell="A27" workbookViewId="0">
      <selection sqref="A1:W56"/>
    </sheetView>
  </sheetViews>
  <sheetFormatPr defaultRowHeight="15" x14ac:dyDescent="0.25"/>
  <cols>
    <col min="1" max="1" width="5.140625" customWidth="1"/>
    <col min="2" max="2" width="5.140625" style="4" customWidth="1"/>
    <col min="3" max="3" width="18.7109375" style="4" customWidth="1"/>
    <col min="4" max="4" width="6.5703125" customWidth="1"/>
    <col min="5" max="5" width="7.28515625" style="6" customWidth="1"/>
    <col min="6" max="6" width="5.140625" customWidth="1"/>
    <col min="7" max="7" width="7.28515625" style="6" customWidth="1"/>
    <col min="8" max="8" width="8.5703125" style="6" customWidth="1"/>
    <col min="9" max="9" width="6.5703125" customWidth="1"/>
    <col min="10" max="10" width="7.5703125" style="6" customWidth="1"/>
    <col min="11" max="11" width="5.28515625" customWidth="1"/>
    <col min="12" max="12" width="7.7109375" style="6" customWidth="1"/>
    <col min="13" max="13" width="7.5703125" style="6" customWidth="1"/>
    <col min="14" max="14" width="6" customWidth="1"/>
    <col min="15" max="15" width="9.7109375" style="6" customWidth="1"/>
    <col min="16" max="16" width="5" customWidth="1"/>
    <col min="17" max="17" width="6.85546875" style="6" customWidth="1"/>
    <col min="18" max="18" width="6.7109375" style="6" customWidth="1"/>
    <col min="19" max="19" width="10.5703125" customWidth="1"/>
    <col min="20" max="20" width="7.140625" style="6" customWidth="1"/>
    <col min="21" max="21" width="6.28515625" customWidth="1"/>
    <col min="22" max="22" width="7" style="6" customWidth="1"/>
    <col min="23" max="23" width="10.28515625" style="6" customWidth="1"/>
  </cols>
  <sheetData>
    <row r="1" spans="2:23" ht="15.75" x14ac:dyDescent="0.25">
      <c r="D1" s="2"/>
      <c r="E1" s="10"/>
      <c r="F1" s="2"/>
      <c r="G1" s="10"/>
      <c r="H1" s="10"/>
      <c r="I1" s="2"/>
      <c r="J1" s="10"/>
      <c r="K1" s="2"/>
      <c r="L1" s="10"/>
      <c r="M1" s="12" t="s">
        <v>3</v>
      </c>
      <c r="N1" s="2"/>
      <c r="O1" s="10"/>
      <c r="P1" s="2"/>
      <c r="Q1" s="10"/>
      <c r="R1" s="38" t="s">
        <v>87</v>
      </c>
      <c r="S1" s="38"/>
      <c r="T1" s="10"/>
      <c r="U1" s="2"/>
      <c r="V1" s="10"/>
      <c r="W1" s="10"/>
    </row>
    <row r="2" spans="2:23" ht="26.25" customHeight="1" x14ac:dyDescent="0.25">
      <c r="B2" s="42" t="s">
        <v>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27" t="s">
        <v>6</v>
      </c>
      <c r="V2" s="27"/>
      <c r="W2" s="13"/>
    </row>
    <row r="3" spans="2:23" ht="18" customHeight="1" x14ac:dyDescent="0.25">
      <c r="B3" s="39" t="s">
        <v>8</v>
      </c>
      <c r="C3" s="30" t="s">
        <v>9</v>
      </c>
      <c r="D3" s="74" t="s">
        <v>80</v>
      </c>
      <c r="E3" s="69"/>
      <c r="F3" s="69"/>
      <c r="G3" s="69"/>
      <c r="H3" s="70"/>
      <c r="I3" s="68" t="s">
        <v>81</v>
      </c>
      <c r="J3" s="69"/>
      <c r="K3" s="69"/>
      <c r="L3" s="69"/>
      <c r="M3" s="70"/>
      <c r="N3" s="68" t="s">
        <v>82</v>
      </c>
      <c r="O3" s="69"/>
      <c r="P3" s="69"/>
      <c r="Q3" s="69"/>
      <c r="R3" s="70"/>
      <c r="S3" s="68" t="s">
        <v>21</v>
      </c>
      <c r="T3" s="69"/>
      <c r="U3" s="69"/>
      <c r="V3" s="69"/>
      <c r="W3" s="70"/>
    </row>
    <row r="4" spans="2:23" ht="9.75" customHeight="1" x14ac:dyDescent="0.25">
      <c r="B4" s="40"/>
      <c r="C4" s="31"/>
      <c r="D4" s="71"/>
      <c r="E4" s="72"/>
      <c r="F4" s="72"/>
      <c r="G4" s="72"/>
      <c r="H4" s="73"/>
      <c r="I4" s="71"/>
      <c r="J4" s="72"/>
      <c r="K4" s="72"/>
      <c r="L4" s="72"/>
      <c r="M4" s="73"/>
      <c r="N4" s="71"/>
      <c r="O4" s="72"/>
      <c r="P4" s="72"/>
      <c r="Q4" s="72"/>
      <c r="R4" s="73"/>
      <c r="S4" s="71"/>
      <c r="T4" s="72"/>
      <c r="U4" s="72"/>
      <c r="V4" s="72"/>
      <c r="W4" s="73"/>
    </row>
    <row r="5" spans="2:23" ht="70.5" customHeight="1" x14ac:dyDescent="0.25">
      <c r="B5" s="41"/>
      <c r="C5" s="32"/>
      <c r="D5" s="3" t="s">
        <v>83</v>
      </c>
      <c r="E5" s="11" t="s">
        <v>84</v>
      </c>
      <c r="F5" s="3" t="s">
        <v>85</v>
      </c>
      <c r="G5" s="11" t="s">
        <v>86</v>
      </c>
      <c r="H5" s="11" t="s">
        <v>28</v>
      </c>
      <c r="I5" s="3" t="s">
        <v>83</v>
      </c>
      <c r="J5" s="11" t="s">
        <v>84</v>
      </c>
      <c r="K5" s="3" t="s">
        <v>85</v>
      </c>
      <c r="L5" s="11" t="s">
        <v>86</v>
      </c>
      <c r="M5" s="11" t="s">
        <v>28</v>
      </c>
      <c r="N5" s="3" t="s">
        <v>83</v>
      </c>
      <c r="O5" s="11" t="s">
        <v>84</v>
      </c>
      <c r="P5" s="3" t="s">
        <v>85</v>
      </c>
      <c r="Q5" s="11" t="s">
        <v>86</v>
      </c>
      <c r="R5" s="11" t="s">
        <v>28</v>
      </c>
      <c r="S5" s="3" t="s">
        <v>83</v>
      </c>
      <c r="T5" s="11" t="s">
        <v>84</v>
      </c>
      <c r="U5" s="3" t="s">
        <v>85</v>
      </c>
      <c r="V5" s="11" t="s">
        <v>86</v>
      </c>
      <c r="W5" s="11" t="s">
        <v>28</v>
      </c>
    </row>
    <row r="6" spans="2:23" ht="10.5" customHeight="1" x14ac:dyDescent="0.25">
      <c r="B6" s="75">
        <v>1</v>
      </c>
      <c r="C6" s="75" t="s">
        <v>29</v>
      </c>
      <c r="D6" s="76">
        <v>425</v>
      </c>
      <c r="E6" s="77">
        <v>122</v>
      </c>
      <c r="F6" s="78">
        <v>16</v>
      </c>
      <c r="G6" s="79">
        <v>4</v>
      </c>
      <c r="H6" s="79">
        <f>G6/E6*100</f>
        <v>3.278688524590164</v>
      </c>
      <c r="I6" s="76">
        <v>1154</v>
      </c>
      <c r="J6" s="77">
        <v>2230</v>
      </c>
      <c r="K6" s="78">
        <v>32</v>
      </c>
      <c r="L6" s="79">
        <v>37</v>
      </c>
      <c r="M6" s="79">
        <f>L6/J6*100</f>
        <v>1.6591928251121077</v>
      </c>
      <c r="N6" s="76">
        <v>335</v>
      </c>
      <c r="O6" s="77">
        <v>2202</v>
      </c>
      <c r="P6" s="78">
        <v>9</v>
      </c>
      <c r="Q6" s="79">
        <v>64</v>
      </c>
      <c r="R6" s="79">
        <f>Q6/O6*100</f>
        <v>2.9064486830154403</v>
      </c>
      <c r="S6" s="78">
        <v>1914</v>
      </c>
      <c r="T6" s="78">
        <v>4554</v>
      </c>
      <c r="U6" s="78">
        <v>57</v>
      </c>
      <c r="V6" s="79">
        <v>105</v>
      </c>
      <c r="W6" s="79">
        <f>V6/T6*100</f>
        <v>2.3056653491436099</v>
      </c>
    </row>
    <row r="7" spans="2:23" ht="8.25" customHeight="1" x14ac:dyDescent="0.25">
      <c r="B7" s="75">
        <v>2</v>
      </c>
      <c r="C7" s="75" t="s">
        <v>30</v>
      </c>
      <c r="D7" s="76">
        <v>413</v>
      </c>
      <c r="E7" s="77">
        <v>61.55</v>
      </c>
      <c r="F7" s="78">
        <v>7</v>
      </c>
      <c r="G7" s="79">
        <v>1.5</v>
      </c>
      <c r="H7" s="79">
        <f t="shared" ref="H7:H56" si="0">G7/E7*100</f>
        <v>2.4370430544272952</v>
      </c>
      <c r="I7" s="76">
        <v>578</v>
      </c>
      <c r="J7" s="77">
        <v>987.3</v>
      </c>
      <c r="K7" s="78">
        <v>3</v>
      </c>
      <c r="L7" s="79">
        <v>2.1</v>
      </c>
      <c r="M7" s="79">
        <f t="shared" ref="M7:M56" si="1">L7/J7*100</f>
        <v>0.21270130659374054</v>
      </c>
      <c r="N7" s="76">
        <v>237</v>
      </c>
      <c r="O7" s="77">
        <v>1618.2</v>
      </c>
      <c r="P7" s="78">
        <v>2</v>
      </c>
      <c r="Q7" s="79">
        <v>9.5</v>
      </c>
      <c r="R7" s="79">
        <f t="shared" ref="R7:R56" si="2">Q7/O7*100</f>
        <v>0.58707205537016438</v>
      </c>
      <c r="S7" s="78">
        <v>1228</v>
      </c>
      <c r="T7" s="78">
        <v>2667.05</v>
      </c>
      <c r="U7" s="78">
        <v>12</v>
      </c>
      <c r="V7" s="79">
        <v>13.1</v>
      </c>
      <c r="W7" s="79">
        <f t="shared" ref="W7:W56" si="3">V7/T7*100</f>
        <v>0.4911793929622616</v>
      </c>
    </row>
    <row r="8" spans="2:23" ht="8.25" customHeight="1" x14ac:dyDescent="0.25">
      <c r="B8" s="75">
        <v>3</v>
      </c>
      <c r="C8" s="75" t="s">
        <v>31</v>
      </c>
      <c r="D8" s="76">
        <v>45</v>
      </c>
      <c r="E8" s="77">
        <v>12.03</v>
      </c>
      <c r="F8" s="78">
        <v>0</v>
      </c>
      <c r="G8" s="79">
        <v>0</v>
      </c>
      <c r="H8" s="79">
        <f t="shared" si="0"/>
        <v>0</v>
      </c>
      <c r="I8" s="76">
        <v>25</v>
      </c>
      <c r="J8" s="77">
        <v>46</v>
      </c>
      <c r="K8" s="78">
        <v>0</v>
      </c>
      <c r="L8" s="79">
        <v>0</v>
      </c>
      <c r="M8" s="79">
        <f t="shared" si="1"/>
        <v>0</v>
      </c>
      <c r="N8" s="76">
        <v>13</v>
      </c>
      <c r="O8" s="77">
        <v>69.36</v>
      </c>
      <c r="P8" s="78">
        <v>0</v>
      </c>
      <c r="Q8" s="79">
        <v>0</v>
      </c>
      <c r="R8" s="79">
        <f t="shared" si="2"/>
        <v>0</v>
      </c>
      <c r="S8" s="78">
        <v>83</v>
      </c>
      <c r="T8" s="78">
        <v>127.39</v>
      </c>
      <c r="U8" s="78">
        <v>0</v>
      </c>
      <c r="V8" s="79">
        <v>0</v>
      </c>
      <c r="W8" s="79">
        <f t="shared" si="3"/>
        <v>0</v>
      </c>
    </row>
    <row r="9" spans="2:23" ht="7.5" customHeight="1" x14ac:dyDescent="0.25">
      <c r="B9" s="75">
        <v>4</v>
      </c>
      <c r="C9" s="75" t="s">
        <v>32</v>
      </c>
      <c r="D9" s="76">
        <v>614</v>
      </c>
      <c r="E9" s="77">
        <v>120.36</v>
      </c>
      <c r="F9" s="78">
        <v>80</v>
      </c>
      <c r="G9" s="79">
        <v>13.65</v>
      </c>
      <c r="H9" s="79">
        <f t="shared" si="0"/>
        <v>11.34097706879362</v>
      </c>
      <c r="I9" s="76">
        <v>494</v>
      </c>
      <c r="J9" s="77">
        <v>111.56</v>
      </c>
      <c r="K9" s="78">
        <v>56</v>
      </c>
      <c r="L9" s="79">
        <v>110.21</v>
      </c>
      <c r="M9" s="79">
        <f t="shared" si="1"/>
        <v>98.789888849049831</v>
      </c>
      <c r="N9" s="76">
        <v>250</v>
      </c>
      <c r="O9" s="77">
        <v>1950.02</v>
      </c>
      <c r="P9" s="78">
        <v>15</v>
      </c>
      <c r="Q9" s="79">
        <v>104.01</v>
      </c>
      <c r="R9" s="79">
        <f t="shared" si="2"/>
        <v>5.3337914482928381</v>
      </c>
      <c r="S9" s="78">
        <v>1358</v>
      </c>
      <c r="T9" s="78">
        <v>2181.94</v>
      </c>
      <c r="U9" s="78">
        <v>151</v>
      </c>
      <c r="V9" s="79">
        <v>227.87</v>
      </c>
      <c r="W9" s="79">
        <f t="shared" si="3"/>
        <v>10.443458573562976</v>
      </c>
    </row>
    <row r="10" spans="2:23" ht="8.25" customHeight="1" x14ac:dyDescent="0.25">
      <c r="B10" s="75">
        <v>5</v>
      </c>
      <c r="C10" s="75" t="s">
        <v>33</v>
      </c>
      <c r="D10" s="76">
        <v>91</v>
      </c>
      <c r="E10" s="77">
        <v>84.42</v>
      </c>
      <c r="F10" s="78">
        <v>8</v>
      </c>
      <c r="G10" s="79">
        <v>2.33</v>
      </c>
      <c r="H10" s="79">
        <f t="shared" si="0"/>
        <v>2.760009476427387</v>
      </c>
      <c r="I10" s="76">
        <v>308</v>
      </c>
      <c r="J10" s="77">
        <v>704.58</v>
      </c>
      <c r="K10" s="78">
        <v>14</v>
      </c>
      <c r="L10" s="79">
        <v>21.4</v>
      </c>
      <c r="M10" s="79">
        <f t="shared" si="1"/>
        <v>3.037270430611144</v>
      </c>
      <c r="N10" s="76">
        <v>99</v>
      </c>
      <c r="O10" s="77">
        <v>922.11</v>
      </c>
      <c r="P10" s="78">
        <v>1</v>
      </c>
      <c r="Q10" s="79">
        <v>4.21</v>
      </c>
      <c r="R10" s="79">
        <f t="shared" si="2"/>
        <v>0.45656158159004889</v>
      </c>
      <c r="S10" s="78">
        <v>498</v>
      </c>
      <c r="T10" s="78">
        <v>1711.11</v>
      </c>
      <c r="U10" s="78">
        <v>23</v>
      </c>
      <c r="V10" s="79">
        <v>27.94</v>
      </c>
      <c r="W10" s="79">
        <f t="shared" si="3"/>
        <v>1.6328582031546777</v>
      </c>
    </row>
    <row r="11" spans="2:23" ht="8.25" customHeight="1" x14ac:dyDescent="0.25">
      <c r="B11" s="75">
        <v>6</v>
      </c>
      <c r="C11" s="75" t="s">
        <v>34</v>
      </c>
      <c r="D11" s="76">
        <v>238</v>
      </c>
      <c r="E11" s="77">
        <v>74.02</v>
      </c>
      <c r="F11" s="78">
        <v>6</v>
      </c>
      <c r="G11" s="79">
        <v>1.36</v>
      </c>
      <c r="H11" s="79">
        <f t="shared" si="0"/>
        <v>1.8373412591191574</v>
      </c>
      <c r="I11" s="76">
        <v>175</v>
      </c>
      <c r="J11" s="77">
        <v>118</v>
      </c>
      <c r="K11" s="78">
        <v>16</v>
      </c>
      <c r="L11" s="79">
        <v>27.43</v>
      </c>
      <c r="M11" s="79">
        <f t="shared" si="1"/>
        <v>23.245762711864408</v>
      </c>
      <c r="N11" s="76">
        <v>84</v>
      </c>
      <c r="O11" s="77">
        <v>125.08</v>
      </c>
      <c r="P11" s="78">
        <v>4</v>
      </c>
      <c r="Q11" s="79">
        <v>21.47</v>
      </c>
      <c r="R11" s="79">
        <f t="shared" si="2"/>
        <v>17.165014390789892</v>
      </c>
      <c r="S11" s="78">
        <v>497</v>
      </c>
      <c r="T11" s="78">
        <v>317.10000000000002</v>
      </c>
      <c r="U11" s="78">
        <v>26</v>
      </c>
      <c r="V11" s="79">
        <v>50.26</v>
      </c>
      <c r="W11" s="79">
        <f t="shared" si="3"/>
        <v>15.849889624724058</v>
      </c>
    </row>
    <row r="12" spans="2:23" ht="9" customHeight="1" x14ac:dyDescent="0.25">
      <c r="B12" s="75">
        <v>7</v>
      </c>
      <c r="C12" s="75" t="s">
        <v>35</v>
      </c>
      <c r="D12" s="76">
        <v>163</v>
      </c>
      <c r="E12" s="77">
        <v>73.5</v>
      </c>
      <c r="F12" s="78">
        <v>2</v>
      </c>
      <c r="G12" s="79">
        <v>0.63</v>
      </c>
      <c r="H12" s="79">
        <f t="shared" si="0"/>
        <v>0.85714285714285721</v>
      </c>
      <c r="I12" s="76">
        <v>260</v>
      </c>
      <c r="J12" s="77">
        <v>485.5</v>
      </c>
      <c r="K12" s="78">
        <v>6</v>
      </c>
      <c r="L12" s="79">
        <v>11.19</v>
      </c>
      <c r="M12" s="79">
        <f t="shared" si="1"/>
        <v>2.3048403707518021</v>
      </c>
      <c r="N12" s="76">
        <v>66</v>
      </c>
      <c r="O12" s="77">
        <v>394.7</v>
      </c>
      <c r="P12" s="78">
        <v>0</v>
      </c>
      <c r="Q12" s="79">
        <v>0</v>
      </c>
      <c r="R12" s="79">
        <f t="shared" si="2"/>
        <v>0</v>
      </c>
      <c r="S12" s="78">
        <v>489</v>
      </c>
      <c r="T12" s="78">
        <v>953.7</v>
      </c>
      <c r="U12" s="78">
        <v>8</v>
      </c>
      <c r="V12" s="79">
        <v>11.82</v>
      </c>
      <c r="W12" s="79">
        <f t="shared" si="3"/>
        <v>1.2393834539163258</v>
      </c>
    </row>
    <row r="13" spans="2:23" ht="10.5" customHeight="1" x14ac:dyDescent="0.25">
      <c r="B13" s="75">
        <v>8</v>
      </c>
      <c r="C13" s="75" t="s">
        <v>36</v>
      </c>
      <c r="D13" s="76">
        <v>362</v>
      </c>
      <c r="E13" s="77">
        <v>592</v>
      </c>
      <c r="F13" s="78">
        <v>0</v>
      </c>
      <c r="G13" s="79">
        <v>0</v>
      </c>
      <c r="H13" s="79">
        <f t="shared" si="0"/>
        <v>0</v>
      </c>
      <c r="I13" s="76">
        <v>384</v>
      </c>
      <c r="J13" s="77">
        <v>256</v>
      </c>
      <c r="K13" s="78">
        <v>0</v>
      </c>
      <c r="L13" s="79">
        <v>0</v>
      </c>
      <c r="M13" s="79">
        <f t="shared" si="1"/>
        <v>0</v>
      </c>
      <c r="N13" s="76">
        <v>121</v>
      </c>
      <c r="O13" s="77">
        <v>792</v>
      </c>
      <c r="P13" s="78">
        <v>0</v>
      </c>
      <c r="Q13" s="79">
        <v>0</v>
      </c>
      <c r="R13" s="79">
        <f t="shared" si="2"/>
        <v>0</v>
      </c>
      <c r="S13" s="78">
        <v>867</v>
      </c>
      <c r="T13" s="78">
        <v>1640</v>
      </c>
      <c r="U13" s="78">
        <v>0</v>
      </c>
      <c r="V13" s="79">
        <v>0</v>
      </c>
      <c r="W13" s="79">
        <f t="shared" si="3"/>
        <v>0</v>
      </c>
    </row>
    <row r="14" spans="2:23" ht="10.5" customHeight="1" x14ac:dyDescent="0.25">
      <c r="B14" s="75">
        <v>9</v>
      </c>
      <c r="C14" s="75" t="s">
        <v>37</v>
      </c>
      <c r="D14" s="78">
        <v>1409</v>
      </c>
      <c r="E14" s="79">
        <v>266.81</v>
      </c>
      <c r="F14" s="78">
        <v>356</v>
      </c>
      <c r="G14" s="79">
        <v>106.79</v>
      </c>
      <c r="H14" s="79">
        <f t="shared" si="0"/>
        <v>40.024736704021592</v>
      </c>
      <c r="I14" s="78">
        <v>889</v>
      </c>
      <c r="J14" s="79">
        <v>1311</v>
      </c>
      <c r="K14" s="78">
        <v>258</v>
      </c>
      <c r="L14" s="79">
        <v>356.56</v>
      </c>
      <c r="M14" s="79">
        <f t="shared" si="1"/>
        <v>27.197559115179253</v>
      </c>
      <c r="N14" s="76">
        <v>240</v>
      </c>
      <c r="O14" s="77">
        <v>1355</v>
      </c>
      <c r="P14" s="78">
        <v>42</v>
      </c>
      <c r="Q14" s="79">
        <v>268.87</v>
      </c>
      <c r="R14" s="79">
        <f t="shared" si="2"/>
        <v>19.842804428044282</v>
      </c>
      <c r="S14" s="78">
        <v>2538</v>
      </c>
      <c r="T14" s="78">
        <v>2932.81</v>
      </c>
      <c r="U14" s="78">
        <v>656</v>
      </c>
      <c r="V14" s="79">
        <v>732.22</v>
      </c>
      <c r="W14" s="79">
        <f t="shared" si="3"/>
        <v>24.966499705061018</v>
      </c>
    </row>
    <row r="15" spans="2:23" ht="9.75" customHeight="1" x14ac:dyDescent="0.25">
      <c r="B15" s="75">
        <v>10</v>
      </c>
      <c r="C15" s="75" t="s">
        <v>38</v>
      </c>
      <c r="D15" s="76">
        <v>843</v>
      </c>
      <c r="E15" s="77">
        <v>1106</v>
      </c>
      <c r="F15" s="78">
        <v>186</v>
      </c>
      <c r="G15" s="79">
        <v>27.79</v>
      </c>
      <c r="H15" s="79">
        <f t="shared" si="0"/>
        <v>2.5126582278481009</v>
      </c>
      <c r="I15" s="76">
        <v>609</v>
      </c>
      <c r="J15" s="77">
        <v>877</v>
      </c>
      <c r="K15" s="78">
        <v>67</v>
      </c>
      <c r="L15" s="79">
        <v>90.96</v>
      </c>
      <c r="M15" s="79">
        <f t="shared" si="1"/>
        <v>10.371721778791333</v>
      </c>
      <c r="N15" s="76">
        <v>237</v>
      </c>
      <c r="O15" s="77">
        <v>1276</v>
      </c>
      <c r="P15" s="78">
        <v>12</v>
      </c>
      <c r="Q15" s="79">
        <v>38.54</v>
      </c>
      <c r="R15" s="79">
        <f t="shared" si="2"/>
        <v>3.0203761755485892</v>
      </c>
      <c r="S15" s="78">
        <v>1689</v>
      </c>
      <c r="T15" s="78">
        <v>3259</v>
      </c>
      <c r="U15" s="78">
        <v>265</v>
      </c>
      <c r="V15" s="79">
        <v>157.29</v>
      </c>
      <c r="W15" s="79">
        <f t="shared" si="3"/>
        <v>4.8263270942006748</v>
      </c>
    </row>
    <row r="16" spans="2:23" ht="9" customHeight="1" x14ac:dyDescent="0.25">
      <c r="B16" s="75">
        <v>11</v>
      </c>
      <c r="C16" s="75" t="s">
        <v>39</v>
      </c>
      <c r="D16" s="76">
        <v>320</v>
      </c>
      <c r="E16" s="77">
        <v>63</v>
      </c>
      <c r="F16" s="78">
        <v>11</v>
      </c>
      <c r="G16" s="79">
        <v>1.77</v>
      </c>
      <c r="H16" s="79">
        <f t="shared" si="0"/>
        <v>2.8095238095238098</v>
      </c>
      <c r="I16" s="76">
        <v>234</v>
      </c>
      <c r="J16" s="77">
        <v>430</v>
      </c>
      <c r="K16" s="78">
        <v>7</v>
      </c>
      <c r="L16" s="79">
        <v>10.99</v>
      </c>
      <c r="M16" s="79">
        <f t="shared" si="1"/>
        <v>2.5558139534883719</v>
      </c>
      <c r="N16" s="76">
        <v>70</v>
      </c>
      <c r="O16" s="77">
        <v>520</v>
      </c>
      <c r="P16" s="78">
        <v>1</v>
      </c>
      <c r="Q16" s="79">
        <v>6.2</v>
      </c>
      <c r="R16" s="79">
        <f t="shared" si="2"/>
        <v>1.1923076923076923</v>
      </c>
      <c r="S16" s="78">
        <v>624</v>
      </c>
      <c r="T16" s="78">
        <v>1013</v>
      </c>
      <c r="U16" s="78">
        <v>19</v>
      </c>
      <c r="V16" s="79">
        <v>18.96</v>
      </c>
      <c r="W16" s="79">
        <f t="shared" si="3"/>
        <v>1.8716683119447186</v>
      </c>
    </row>
    <row r="17" spans="2:23" ht="10.5" customHeight="1" x14ac:dyDescent="0.25">
      <c r="B17" s="75">
        <v>12</v>
      </c>
      <c r="C17" s="75" t="s">
        <v>40</v>
      </c>
      <c r="D17" s="78">
        <v>3292</v>
      </c>
      <c r="E17" s="79">
        <v>1315.1</v>
      </c>
      <c r="F17" s="78">
        <v>32</v>
      </c>
      <c r="G17" s="79">
        <v>27.72</v>
      </c>
      <c r="H17" s="79">
        <f t="shared" si="0"/>
        <v>2.1078245000380198</v>
      </c>
      <c r="I17" s="78">
        <v>2660</v>
      </c>
      <c r="J17" s="79">
        <v>2937.6</v>
      </c>
      <c r="K17" s="78">
        <v>24</v>
      </c>
      <c r="L17" s="79">
        <v>20.79</v>
      </c>
      <c r="M17" s="79">
        <f t="shared" si="1"/>
        <v>0.70772058823529416</v>
      </c>
      <c r="N17" s="78">
        <v>1136</v>
      </c>
      <c r="O17" s="79">
        <v>2331.6</v>
      </c>
      <c r="P17" s="78">
        <v>23</v>
      </c>
      <c r="Q17" s="79">
        <v>20.79</v>
      </c>
      <c r="R17" s="79">
        <f t="shared" si="2"/>
        <v>0.89166237776634083</v>
      </c>
      <c r="S17" s="78">
        <v>7088</v>
      </c>
      <c r="T17" s="78">
        <v>6584.3</v>
      </c>
      <c r="U17" s="78">
        <v>79</v>
      </c>
      <c r="V17" s="79">
        <v>69.3</v>
      </c>
      <c r="W17" s="79">
        <f t="shared" si="3"/>
        <v>1.0525036830035082</v>
      </c>
    </row>
    <row r="18" spans="2:23" s="21" customFormat="1" ht="9.75" customHeight="1" x14ac:dyDescent="0.25">
      <c r="B18" s="80" t="s">
        <v>41</v>
      </c>
      <c r="C18" s="80"/>
      <c r="D18" s="81">
        <v>8215</v>
      </c>
      <c r="E18" s="82">
        <v>3890.79</v>
      </c>
      <c r="F18" s="83">
        <v>704</v>
      </c>
      <c r="G18" s="83">
        <v>187.54</v>
      </c>
      <c r="H18" s="79">
        <f t="shared" si="0"/>
        <v>4.8201008021507192</v>
      </c>
      <c r="I18" s="81">
        <v>7770</v>
      </c>
      <c r="J18" s="82">
        <v>10494.54</v>
      </c>
      <c r="K18" s="83">
        <v>483</v>
      </c>
      <c r="L18" s="83">
        <v>688.63</v>
      </c>
      <c r="M18" s="79">
        <f t="shared" si="1"/>
        <v>6.561793084785041</v>
      </c>
      <c r="N18" s="81">
        <v>2888</v>
      </c>
      <c r="O18" s="82">
        <v>13556.07</v>
      </c>
      <c r="P18" s="83">
        <v>109</v>
      </c>
      <c r="Q18" s="83">
        <v>537.59</v>
      </c>
      <c r="R18" s="79">
        <f t="shared" si="2"/>
        <v>3.9656773681457826</v>
      </c>
      <c r="S18" s="83">
        <v>18873</v>
      </c>
      <c r="T18" s="83">
        <v>27941.4</v>
      </c>
      <c r="U18" s="83">
        <v>1296</v>
      </c>
      <c r="V18" s="83">
        <v>1296</v>
      </c>
      <c r="W18" s="79">
        <f t="shared" si="3"/>
        <v>4.6382786832442182</v>
      </c>
    </row>
    <row r="19" spans="2:23" ht="11.25" customHeight="1" x14ac:dyDescent="0.25">
      <c r="B19" s="75">
        <v>13</v>
      </c>
      <c r="C19" s="75" t="s">
        <v>42</v>
      </c>
      <c r="D19" s="76">
        <v>2</v>
      </c>
      <c r="E19" s="77">
        <v>0.8</v>
      </c>
      <c r="F19" s="78">
        <v>0</v>
      </c>
      <c r="G19" s="79">
        <v>0</v>
      </c>
      <c r="H19" s="79">
        <f t="shared" si="0"/>
        <v>0</v>
      </c>
      <c r="I19" s="76">
        <v>47</v>
      </c>
      <c r="J19" s="77">
        <v>107.55</v>
      </c>
      <c r="K19" s="78">
        <v>0</v>
      </c>
      <c r="L19" s="79">
        <v>0</v>
      </c>
      <c r="M19" s="79">
        <f t="shared" si="1"/>
        <v>0</v>
      </c>
      <c r="N19" s="76">
        <v>95</v>
      </c>
      <c r="O19" s="77">
        <v>1676.7</v>
      </c>
      <c r="P19" s="78">
        <v>0</v>
      </c>
      <c r="Q19" s="79">
        <v>0</v>
      </c>
      <c r="R19" s="79">
        <f t="shared" si="2"/>
        <v>0</v>
      </c>
      <c r="S19" s="78">
        <v>144</v>
      </c>
      <c r="T19" s="78">
        <v>1785.05</v>
      </c>
      <c r="U19" s="78">
        <v>0</v>
      </c>
      <c r="V19" s="79">
        <v>0</v>
      </c>
      <c r="W19" s="79">
        <f t="shared" si="3"/>
        <v>0</v>
      </c>
    </row>
    <row r="20" spans="2:23" ht="10.5" customHeight="1" x14ac:dyDescent="0.25">
      <c r="B20" s="75">
        <v>14</v>
      </c>
      <c r="C20" s="75" t="s">
        <v>43</v>
      </c>
      <c r="D20" s="76">
        <v>683</v>
      </c>
      <c r="E20" s="77">
        <v>57.48</v>
      </c>
      <c r="F20" s="78">
        <v>1</v>
      </c>
      <c r="G20" s="79">
        <v>0.2</v>
      </c>
      <c r="H20" s="79">
        <f t="shared" si="0"/>
        <v>0.34794711203897011</v>
      </c>
      <c r="I20" s="76">
        <v>967</v>
      </c>
      <c r="J20" s="77">
        <v>222.69</v>
      </c>
      <c r="K20" s="78">
        <v>1</v>
      </c>
      <c r="L20" s="79">
        <v>0.19</v>
      </c>
      <c r="M20" s="79">
        <f t="shared" si="1"/>
        <v>8.532040055682788E-2</v>
      </c>
      <c r="N20" s="76">
        <v>3</v>
      </c>
      <c r="O20" s="77">
        <v>5.99</v>
      </c>
      <c r="P20" s="78">
        <v>0</v>
      </c>
      <c r="Q20" s="79">
        <v>0</v>
      </c>
      <c r="R20" s="79">
        <f t="shared" si="2"/>
        <v>0</v>
      </c>
      <c r="S20" s="78">
        <v>1653</v>
      </c>
      <c r="T20" s="78">
        <v>286.16000000000003</v>
      </c>
      <c r="U20" s="78">
        <v>2</v>
      </c>
      <c r="V20" s="79">
        <v>0.39</v>
      </c>
      <c r="W20" s="79">
        <f t="shared" si="3"/>
        <v>0.13628739166899637</v>
      </c>
    </row>
    <row r="21" spans="2:23" ht="10.5" customHeight="1" x14ac:dyDescent="0.25">
      <c r="B21" s="75">
        <v>15</v>
      </c>
      <c r="C21" s="75" t="s">
        <v>44</v>
      </c>
      <c r="D21" s="84">
        <v>0</v>
      </c>
      <c r="E21" s="77">
        <v>0</v>
      </c>
      <c r="F21" s="78">
        <v>0</v>
      </c>
      <c r="G21" s="79">
        <v>0</v>
      </c>
      <c r="H21" s="79" t="e">
        <f t="shared" si="0"/>
        <v>#DIV/0!</v>
      </c>
      <c r="I21" s="84">
        <v>0</v>
      </c>
      <c r="J21" s="77">
        <v>0</v>
      </c>
      <c r="K21" s="78">
        <v>0</v>
      </c>
      <c r="L21" s="79">
        <v>0</v>
      </c>
      <c r="M21" s="79" t="e">
        <f t="shared" si="1"/>
        <v>#DIV/0!</v>
      </c>
      <c r="N21" s="84">
        <v>0</v>
      </c>
      <c r="O21" s="77">
        <v>0</v>
      </c>
      <c r="P21" s="78">
        <v>0</v>
      </c>
      <c r="Q21" s="79">
        <v>0</v>
      </c>
      <c r="R21" s="79" t="e">
        <f t="shared" si="2"/>
        <v>#DIV/0!</v>
      </c>
      <c r="S21" s="78">
        <v>0</v>
      </c>
      <c r="T21" s="78">
        <v>0</v>
      </c>
      <c r="U21" s="78">
        <v>0</v>
      </c>
      <c r="V21" s="79">
        <v>0</v>
      </c>
      <c r="W21" s="79" t="e">
        <f t="shared" si="3"/>
        <v>#DIV/0!</v>
      </c>
    </row>
    <row r="22" spans="2:23" ht="9.75" customHeight="1" x14ac:dyDescent="0.25">
      <c r="B22" s="75">
        <v>16</v>
      </c>
      <c r="C22" s="75" t="s">
        <v>45</v>
      </c>
      <c r="D22" s="84">
        <v>0</v>
      </c>
      <c r="E22" s="77">
        <v>0</v>
      </c>
      <c r="F22" s="78">
        <v>0</v>
      </c>
      <c r="G22" s="79">
        <v>0</v>
      </c>
      <c r="H22" s="79" t="e">
        <f t="shared" si="0"/>
        <v>#DIV/0!</v>
      </c>
      <c r="I22" s="84">
        <v>0</v>
      </c>
      <c r="J22" s="77">
        <v>0</v>
      </c>
      <c r="K22" s="78">
        <v>0</v>
      </c>
      <c r="L22" s="79">
        <v>0</v>
      </c>
      <c r="M22" s="79" t="e">
        <f t="shared" si="1"/>
        <v>#DIV/0!</v>
      </c>
      <c r="N22" s="84">
        <v>0</v>
      </c>
      <c r="O22" s="77">
        <v>0</v>
      </c>
      <c r="P22" s="78">
        <v>0</v>
      </c>
      <c r="Q22" s="79">
        <v>0</v>
      </c>
      <c r="R22" s="79" t="e">
        <f t="shared" si="2"/>
        <v>#DIV/0!</v>
      </c>
      <c r="S22" s="78">
        <v>0</v>
      </c>
      <c r="T22" s="78">
        <v>0</v>
      </c>
      <c r="U22" s="78">
        <v>0</v>
      </c>
      <c r="V22" s="79">
        <v>0</v>
      </c>
      <c r="W22" s="79" t="e">
        <f t="shared" si="3"/>
        <v>#DIV/0!</v>
      </c>
    </row>
    <row r="23" spans="2:23" ht="10.5" customHeight="1" x14ac:dyDescent="0.25">
      <c r="B23" s="75">
        <v>17</v>
      </c>
      <c r="C23" s="75" t="s">
        <v>46</v>
      </c>
      <c r="D23" s="84">
        <v>0</v>
      </c>
      <c r="E23" s="77">
        <v>0</v>
      </c>
      <c r="F23" s="78">
        <v>0</v>
      </c>
      <c r="G23" s="79">
        <v>0</v>
      </c>
      <c r="H23" s="79" t="e">
        <f t="shared" si="0"/>
        <v>#DIV/0!</v>
      </c>
      <c r="I23" s="84">
        <v>0</v>
      </c>
      <c r="J23" s="77">
        <v>0</v>
      </c>
      <c r="K23" s="78">
        <v>0</v>
      </c>
      <c r="L23" s="79">
        <v>0</v>
      </c>
      <c r="M23" s="79" t="e">
        <f t="shared" si="1"/>
        <v>#DIV/0!</v>
      </c>
      <c r="N23" s="84">
        <v>0</v>
      </c>
      <c r="O23" s="77">
        <v>0</v>
      </c>
      <c r="P23" s="78">
        <v>0</v>
      </c>
      <c r="Q23" s="79">
        <v>0</v>
      </c>
      <c r="R23" s="79" t="e">
        <f t="shared" si="2"/>
        <v>#DIV/0!</v>
      </c>
      <c r="S23" s="78">
        <v>0</v>
      </c>
      <c r="T23" s="78">
        <v>0</v>
      </c>
      <c r="U23" s="78">
        <v>0</v>
      </c>
      <c r="V23" s="79">
        <v>0</v>
      </c>
      <c r="W23" s="79" t="e">
        <f t="shared" si="3"/>
        <v>#DIV/0!</v>
      </c>
    </row>
    <row r="24" spans="2:23" ht="9.75" customHeight="1" x14ac:dyDescent="0.25">
      <c r="B24" s="75">
        <v>18</v>
      </c>
      <c r="C24" s="75" t="s">
        <v>47</v>
      </c>
      <c r="D24" s="84">
        <v>2</v>
      </c>
      <c r="E24" s="77">
        <v>0.52</v>
      </c>
      <c r="F24" s="78">
        <v>1</v>
      </c>
      <c r="G24" s="79">
        <v>0.42</v>
      </c>
      <c r="H24" s="79">
        <f t="shared" si="0"/>
        <v>80.769230769230759</v>
      </c>
      <c r="I24" s="84">
        <v>1</v>
      </c>
      <c r="J24" s="77">
        <v>1.1200000000000001</v>
      </c>
      <c r="K24" s="78">
        <v>0</v>
      </c>
      <c r="L24" s="79">
        <v>0</v>
      </c>
      <c r="M24" s="79">
        <f t="shared" si="1"/>
        <v>0</v>
      </c>
      <c r="N24" s="84">
        <v>4</v>
      </c>
      <c r="O24" s="77">
        <v>1</v>
      </c>
      <c r="P24" s="78">
        <v>0</v>
      </c>
      <c r="Q24" s="79">
        <v>0</v>
      </c>
      <c r="R24" s="79">
        <f t="shared" si="2"/>
        <v>0</v>
      </c>
      <c r="S24" s="78">
        <v>7</v>
      </c>
      <c r="T24" s="78">
        <v>2.64</v>
      </c>
      <c r="U24" s="78">
        <v>1</v>
      </c>
      <c r="V24" s="79">
        <v>0.42</v>
      </c>
      <c r="W24" s="79">
        <f t="shared" si="3"/>
        <v>15.909090909090908</v>
      </c>
    </row>
    <row r="25" spans="2:23" ht="10.5" customHeight="1" x14ac:dyDescent="0.25">
      <c r="B25" s="75">
        <v>19</v>
      </c>
      <c r="C25" s="75" t="s">
        <v>48</v>
      </c>
      <c r="D25" s="84">
        <v>2104</v>
      </c>
      <c r="E25" s="77">
        <v>349.39</v>
      </c>
      <c r="F25" s="78">
        <v>816</v>
      </c>
      <c r="G25" s="79">
        <v>81.72</v>
      </c>
      <c r="H25" s="79">
        <f t="shared" si="0"/>
        <v>23.389335699361745</v>
      </c>
      <c r="I25" s="84">
        <v>102</v>
      </c>
      <c r="J25" s="77">
        <v>153.88</v>
      </c>
      <c r="K25" s="78">
        <v>6</v>
      </c>
      <c r="L25" s="79">
        <v>11.55</v>
      </c>
      <c r="M25" s="79">
        <f t="shared" si="1"/>
        <v>7.5058487132830782</v>
      </c>
      <c r="N25" s="84">
        <v>32</v>
      </c>
      <c r="O25" s="77">
        <v>107.74</v>
      </c>
      <c r="P25" s="78">
        <v>1</v>
      </c>
      <c r="Q25" s="79">
        <v>6.09</v>
      </c>
      <c r="R25" s="79">
        <f t="shared" si="2"/>
        <v>5.6524967514386484</v>
      </c>
      <c r="S25" s="78">
        <v>2238</v>
      </c>
      <c r="T25" s="78">
        <v>611.01</v>
      </c>
      <c r="U25" s="78">
        <v>823</v>
      </c>
      <c r="V25" s="79">
        <v>99.36</v>
      </c>
      <c r="W25" s="79">
        <f t="shared" si="3"/>
        <v>16.261599646486964</v>
      </c>
    </row>
    <row r="26" spans="2:23" ht="9.75" customHeight="1" x14ac:dyDescent="0.25">
      <c r="B26" s="75">
        <v>20</v>
      </c>
      <c r="C26" s="75" t="s">
        <v>49</v>
      </c>
      <c r="D26" s="84">
        <v>157</v>
      </c>
      <c r="E26" s="77">
        <v>38.75</v>
      </c>
      <c r="F26" s="78">
        <v>38</v>
      </c>
      <c r="G26" s="79">
        <v>13.17</v>
      </c>
      <c r="H26" s="79">
        <f t="shared" si="0"/>
        <v>33.987096774193546</v>
      </c>
      <c r="I26" s="84">
        <v>354</v>
      </c>
      <c r="J26" s="77">
        <v>544.92999999999995</v>
      </c>
      <c r="K26" s="78">
        <v>18</v>
      </c>
      <c r="L26" s="79">
        <v>24.16</v>
      </c>
      <c r="M26" s="79">
        <f t="shared" si="1"/>
        <v>4.4335969757583547</v>
      </c>
      <c r="N26" s="84">
        <v>374</v>
      </c>
      <c r="O26" s="77">
        <v>1244.69</v>
      </c>
      <c r="P26" s="78">
        <v>10</v>
      </c>
      <c r="Q26" s="79">
        <v>32.86</v>
      </c>
      <c r="R26" s="79">
        <f t="shared" si="2"/>
        <v>2.6400147827973228</v>
      </c>
      <c r="S26" s="78">
        <v>885</v>
      </c>
      <c r="T26" s="78">
        <v>1828.37</v>
      </c>
      <c r="U26" s="78">
        <v>66</v>
      </c>
      <c r="V26" s="79">
        <v>70.19</v>
      </c>
      <c r="W26" s="79">
        <f t="shared" si="3"/>
        <v>3.8389385080700298</v>
      </c>
    </row>
    <row r="27" spans="2:23" ht="7.5" customHeight="1" x14ac:dyDescent="0.25">
      <c r="B27" s="75">
        <v>21</v>
      </c>
      <c r="C27" s="75" t="s">
        <v>50</v>
      </c>
      <c r="D27" s="76">
        <v>54</v>
      </c>
      <c r="E27" s="77">
        <v>5.82</v>
      </c>
      <c r="F27" s="78">
        <v>4</v>
      </c>
      <c r="G27" s="79">
        <v>87</v>
      </c>
      <c r="H27" s="79">
        <f t="shared" si="0"/>
        <v>1494.8453608247421</v>
      </c>
      <c r="I27" s="76">
        <v>118</v>
      </c>
      <c r="J27" s="77">
        <v>195.22</v>
      </c>
      <c r="K27" s="78">
        <v>37</v>
      </c>
      <c r="L27" s="79">
        <v>62.45</v>
      </c>
      <c r="M27" s="79">
        <f t="shared" si="1"/>
        <v>31.989550250998878</v>
      </c>
      <c r="N27" s="76">
        <v>136</v>
      </c>
      <c r="O27" s="77">
        <v>750.61</v>
      </c>
      <c r="P27" s="78">
        <v>29</v>
      </c>
      <c r="Q27" s="79">
        <v>146.41</v>
      </c>
      <c r="R27" s="79">
        <f t="shared" si="2"/>
        <v>19.505468885306616</v>
      </c>
      <c r="S27" s="78">
        <v>308</v>
      </c>
      <c r="T27" s="78">
        <v>951.65</v>
      </c>
      <c r="U27" s="78">
        <v>70</v>
      </c>
      <c r="V27" s="79">
        <v>295.86</v>
      </c>
      <c r="W27" s="79">
        <f t="shared" si="3"/>
        <v>31.089160931014554</v>
      </c>
    </row>
    <row r="28" spans="2:23" ht="11.25" customHeight="1" x14ac:dyDescent="0.25">
      <c r="B28" s="75">
        <v>22</v>
      </c>
      <c r="C28" s="75" t="s">
        <v>51</v>
      </c>
      <c r="D28" s="76">
        <v>16</v>
      </c>
      <c r="E28" s="77">
        <v>1.56</v>
      </c>
      <c r="F28" s="78">
        <v>4</v>
      </c>
      <c r="G28" s="79">
        <v>0.32</v>
      </c>
      <c r="H28" s="79">
        <f t="shared" si="0"/>
        <v>20.512820512820511</v>
      </c>
      <c r="I28" s="76">
        <v>965</v>
      </c>
      <c r="J28" s="77">
        <v>1235.1400000000001</v>
      </c>
      <c r="K28" s="78">
        <v>112</v>
      </c>
      <c r="L28" s="79">
        <v>106.44</v>
      </c>
      <c r="M28" s="79">
        <f t="shared" si="1"/>
        <v>8.6176465825736344</v>
      </c>
      <c r="N28" s="76">
        <v>109</v>
      </c>
      <c r="O28" s="77">
        <v>353.85</v>
      </c>
      <c r="P28" s="78">
        <v>4</v>
      </c>
      <c r="Q28" s="79">
        <v>14.4</v>
      </c>
      <c r="R28" s="79">
        <f t="shared" si="2"/>
        <v>4.0695209834675703</v>
      </c>
      <c r="S28" s="78">
        <v>1090</v>
      </c>
      <c r="T28" s="78">
        <v>1590.55</v>
      </c>
      <c r="U28" s="78">
        <v>120</v>
      </c>
      <c r="V28" s="79">
        <v>121.16</v>
      </c>
      <c r="W28" s="79">
        <f t="shared" si="3"/>
        <v>7.6174908050674297</v>
      </c>
    </row>
    <row r="29" spans="2:23" ht="10.5" customHeight="1" x14ac:dyDescent="0.25">
      <c r="B29" s="75">
        <v>23</v>
      </c>
      <c r="C29" s="75" t="s">
        <v>52</v>
      </c>
      <c r="D29" s="76">
        <v>0</v>
      </c>
      <c r="E29" s="77">
        <v>0</v>
      </c>
      <c r="F29" s="78">
        <v>0</v>
      </c>
      <c r="G29" s="79">
        <v>0</v>
      </c>
      <c r="H29" s="79" t="e">
        <f t="shared" si="0"/>
        <v>#DIV/0!</v>
      </c>
      <c r="I29" s="76">
        <v>5</v>
      </c>
      <c r="J29" s="77">
        <v>20</v>
      </c>
      <c r="K29" s="78">
        <v>0</v>
      </c>
      <c r="L29" s="79">
        <v>0</v>
      </c>
      <c r="M29" s="79">
        <f t="shared" si="1"/>
        <v>0</v>
      </c>
      <c r="N29" s="76">
        <v>33</v>
      </c>
      <c r="O29" s="77">
        <v>240</v>
      </c>
      <c r="P29" s="78">
        <v>0</v>
      </c>
      <c r="Q29" s="79">
        <v>0</v>
      </c>
      <c r="R29" s="79">
        <f t="shared" si="2"/>
        <v>0</v>
      </c>
      <c r="S29" s="78">
        <v>38</v>
      </c>
      <c r="T29" s="78">
        <v>260</v>
      </c>
      <c r="U29" s="78">
        <v>0</v>
      </c>
      <c r="V29" s="79">
        <v>0</v>
      </c>
      <c r="W29" s="79">
        <f t="shared" si="3"/>
        <v>0</v>
      </c>
    </row>
    <row r="30" spans="2:23" ht="10.5" customHeight="1" x14ac:dyDescent="0.25">
      <c r="B30" s="75">
        <v>24</v>
      </c>
      <c r="C30" s="75" t="s">
        <v>53</v>
      </c>
      <c r="D30" s="76">
        <v>5</v>
      </c>
      <c r="E30" s="77">
        <v>0.89</v>
      </c>
      <c r="F30" s="78">
        <v>0</v>
      </c>
      <c r="G30" s="79">
        <v>0</v>
      </c>
      <c r="H30" s="79">
        <f t="shared" si="0"/>
        <v>0</v>
      </c>
      <c r="I30" s="76">
        <v>3</v>
      </c>
      <c r="J30" s="77">
        <v>2.5299999999999998</v>
      </c>
      <c r="K30" s="78">
        <v>0</v>
      </c>
      <c r="L30" s="79">
        <v>0</v>
      </c>
      <c r="M30" s="79">
        <f t="shared" si="1"/>
        <v>0</v>
      </c>
      <c r="N30" s="76">
        <v>0</v>
      </c>
      <c r="O30" s="77">
        <v>0</v>
      </c>
      <c r="P30" s="78">
        <v>0</v>
      </c>
      <c r="Q30" s="79">
        <v>0</v>
      </c>
      <c r="R30" s="79" t="e">
        <f t="shared" si="2"/>
        <v>#DIV/0!</v>
      </c>
      <c r="S30" s="78">
        <v>8</v>
      </c>
      <c r="T30" s="78">
        <v>3.42</v>
      </c>
      <c r="U30" s="78">
        <v>0</v>
      </c>
      <c r="V30" s="79">
        <v>0</v>
      </c>
      <c r="W30" s="79">
        <f t="shared" si="3"/>
        <v>0</v>
      </c>
    </row>
    <row r="31" spans="2:23" ht="11.25" customHeight="1" x14ac:dyDescent="0.25">
      <c r="B31" s="75">
        <v>25</v>
      </c>
      <c r="C31" s="75" t="s">
        <v>54</v>
      </c>
      <c r="D31" s="76">
        <v>0</v>
      </c>
      <c r="E31" s="77">
        <v>0</v>
      </c>
      <c r="F31" s="78">
        <v>0</v>
      </c>
      <c r="G31" s="79">
        <v>0</v>
      </c>
      <c r="H31" s="79" t="e">
        <f t="shared" si="0"/>
        <v>#DIV/0!</v>
      </c>
      <c r="I31" s="76">
        <v>1</v>
      </c>
      <c r="J31" s="77">
        <v>3.2</v>
      </c>
      <c r="K31" s="78">
        <v>0</v>
      </c>
      <c r="L31" s="79">
        <v>0</v>
      </c>
      <c r="M31" s="79">
        <f t="shared" si="1"/>
        <v>0</v>
      </c>
      <c r="N31" s="76">
        <v>3</v>
      </c>
      <c r="O31" s="77">
        <v>25.2</v>
      </c>
      <c r="P31" s="78">
        <v>0</v>
      </c>
      <c r="Q31" s="79">
        <v>0</v>
      </c>
      <c r="R31" s="79">
        <f t="shared" si="2"/>
        <v>0</v>
      </c>
      <c r="S31" s="78">
        <v>4</v>
      </c>
      <c r="T31" s="78">
        <v>28.4</v>
      </c>
      <c r="U31" s="78">
        <v>0</v>
      </c>
      <c r="V31" s="79">
        <v>0</v>
      </c>
      <c r="W31" s="79">
        <f t="shared" si="3"/>
        <v>0</v>
      </c>
    </row>
    <row r="32" spans="2:23" ht="11.25" customHeight="1" x14ac:dyDescent="0.25">
      <c r="B32" s="75">
        <v>26</v>
      </c>
      <c r="C32" s="75" t="s">
        <v>55</v>
      </c>
      <c r="D32" s="76">
        <v>0</v>
      </c>
      <c r="E32" s="77">
        <v>0</v>
      </c>
      <c r="F32" s="78">
        <v>0</v>
      </c>
      <c r="G32" s="79">
        <v>0</v>
      </c>
      <c r="H32" s="79" t="e">
        <f t="shared" si="0"/>
        <v>#DIV/0!</v>
      </c>
      <c r="I32" s="76">
        <v>0</v>
      </c>
      <c r="J32" s="77">
        <v>0</v>
      </c>
      <c r="K32" s="78">
        <v>0</v>
      </c>
      <c r="L32" s="79">
        <v>0</v>
      </c>
      <c r="M32" s="79" t="e">
        <f t="shared" si="1"/>
        <v>#DIV/0!</v>
      </c>
      <c r="N32" s="76">
        <v>0</v>
      </c>
      <c r="O32" s="77">
        <v>0</v>
      </c>
      <c r="P32" s="78">
        <v>0</v>
      </c>
      <c r="Q32" s="79">
        <v>0</v>
      </c>
      <c r="R32" s="79" t="e">
        <f t="shared" si="2"/>
        <v>#DIV/0!</v>
      </c>
      <c r="S32" s="78">
        <v>0</v>
      </c>
      <c r="T32" s="78">
        <v>0</v>
      </c>
      <c r="U32" s="78">
        <v>0</v>
      </c>
      <c r="V32" s="79">
        <v>0</v>
      </c>
      <c r="W32" s="79" t="e">
        <f t="shared" si="3"/>
        <v>#DIV/0!</v>
      </c>
    </row>
    <row r="33" spans="2:23" ht="10.5" customHeight="1" x14ac:dyDescent="0.25">
      <c r="B33" s="75">
        <v>27</v>
      </c>
      <c r="C33" s="75" t="s">
        <v>56</v>
      </c>
      <c r="D33" s="76">
        <v>0</v>
      </c>
      <c r="E33" s="77">
        <v>0</v>
      </c>
      <c r="F33" s="78">
        <v>0</v>
      </c>
      <c r="G33" s="79">
        <v>0</v>
      </c>
      <c r="H33" s="79" t="e">
        <f t="shared" si="0"/>
        <v>#DIV/0!</v>
      </c>
      <c r="I33" s="76">
        <v>82</v>
      </c>
      <c r="J33" s="77">
        <v>49.49</v>
      </c>
      <c r="K33" s="78">
        <v>13</v>
      </c>
      <c r="L33" s="79">
        <v>14.72</v>
      </c>
      <c r="M33" s="79">
        <f t="shared" si="1"/>
        <v>29.743382501515459</v>
      </c>
      <c r="N33" s="76">
        <v>199</v>
      </c>
      <c r="O33" s="77">
        <v>282.94</v>
      </c>
      <c r="P33" s="78">
        <v>9</v>
      </c>
      <c r="Q33" s="79">
        <v>24.35</v>
      </c>
      <c r="R33" s="79">
        <f t="shared" si="2"/>
        <v>8.6060648900827044</v>
      </c>
      <c r="S33" s="78">
        <v>281</v>
      </c>
      <c r="T33" s="78">
        <v>332.43</v>
      </c>
      <c r="U33" s="78">
        <v>22</v>
      </c>
      <c r="V33" s="79">
        <v>39.07</v>
      </c>
      <c r="W33" s="79">
        <f t="shared" si="3"/>
        <v>11.75285022410733</v>
      </c>
    </row>
    <row r="34" spans="2:23" ht="10.5" customHeight="1" x14ac:dyDescent="0.25">
      <c r="B34" s="75">
        <v>28</v>
      </c>
      <c r="C34" s="75" t="s">
        <v>57</v>
      </c>
      <c r="D34" s="76">
        <v>2250</v>
      </c>
      <c r="E34" s="77">
        <v>245.13</v>
      </c>
      <c r="F34" s="78">
        <v>461</v>
      </c>
      <c r="G34" s="79">
        <v>47.23</v>
      </c>
      <c r="H34" s="79">
        <f t="shared" si="0"/>
        <v>19.267327540488719</v>
      </c>
      <c r="I34" s="76">
        <v>1084</v>
      </c>
      <c r="J34" s="77">
        <v>1070.51</v>
      </c>
      <c r="K34" s="78">
        <v>241</v>
      </c>
      <c r="L34" s="79">
        <v>296.51</v>
      </c>
      <c r="M34" s="79">
        <f t="shared" si="1"/>
        <v>27.698013096561453</v>
      </c>
      <c r="N34" s="76">
        <v>155</v>
      </c>
      <c r="O34" s="77">
        <v>449.32</v>
      </c>
      <c r="P34" s="78">
        <v>9</v>
      </c>
      <c r="Q34" s="79">
        <v>21.21</v>
      </c>
      <c r="R34" s="79">
        <f t="shared" si="2"/>
        <v>4.7204664826849463</v>
      </c>
      <c r="S34" s="78">
        <v>3489</v>
      </c>
      <c r="T34" s="78">
        <v>1764.96</v>
      </c>
      <c r="U34" s="78">
        <v>711</v>
      </c>
      <c r="V34" s="79">
        <v>364.95</v>
      </c>
      <c r="W34" s="79">
        <f t="shared" si="3"/>
        <v>20.677522436769106</v>
      </c>
    </row>
    <row r="35" spans="2:23" ht="11.25" customHeight="1" x14ac:dyDescent="0.25">
      <c r="B35" s="75">
        <v>29</v>
      </c>
      <c r="C35" s="75" t="s">
        <v>58</v>
      </c>
      <c r="D35" s="76">
        <v>0</v>
      </c>
      <c r="E35" s="77">
        <v>0</v>
      </c>
      <c r="F35" s="78">
        <v>0</v>
      </c>
      <c r="G35" s="79">
        <v>0</v>
      </c>
      <c r="H35" s="79" t="e">
        <f t="shared" si="0"/>
        <v>#DIV/0!</v>
      </c>
      <c r="I35" s="76">
        <v>1</v>
      </c>
      <c r="J35" s="77">
        <v>1.08</v>
      </c>
      <c r="K35" s="78">
        <v>0</v>
      </c>
      <c r="L35" s="79">
        <v>0</v>
      </c>
      <c r="M35" s="79">
        <f t="shared" si="1"/>
        <v>0</v>
      </c>
      <c r="N35" s="76">
        <v>3</v>
      </c>
      <c r="O35" s="77">
        <v>12.5</v>
      </c>
      <c r="P35" s="78">
        <v>0</v>
      </c>
      <c r="Q35" s="79">
        <v>0</v>
      </c>
      <c r="R35" s="79">
        <f t="shared" si="2"/>
        <v>0</v>
      </c>
      <c r="S35" s="78">
        <v>4</v>
      </c>
      <c r="T35" s="78">
        <v>13.58</v>
      </c>
      <c r="U35" s="78">
        <v>0</v>
      </c>
      <c r="V35" s="79">
        <v>0</v>
      </c>
      <c r="W35" s="79">
        <f t="shared" si="3"/>
        <v>0</v>
      </c>
    </row>
    <row r="36" spans="2:23" ht="9" customHeight="1" x14ac:dyDescent="0.25">
      <c r="B36" s="75">
        <v>30</v>
      </c>
      <c r="C36" s="75" t="s">
        <v>59</v>
      </c>
      <c r="D36" s="76">
        <v>0</v>
      </c>
      <c r="E36" s="77">
        <v>0</v>
      </c>
      <c r="F36" s="78">
        <v>0</v>
      </c>
      <c r="G36" s="79">
        <v>0</v>
      </c>
      <c r="H36" s="79" t="e">
        <f t="shared" si="0"/>
        <v>#DIV/0!</v>
      </c>
      <c r="I36" s="76">
        <v>0</v>
      </c>
      <c r="J36" s="77">
        <v>0</v>
      </c>
      <c r="K36" s="78">
        <v>0</v>
      </c>
      <c r="L36" s="79">
        <v>0</v>
      </c>
      <c r="M36" s="79" t="e">
        <f t="shared" si="1"/>
        <v>#DIV/0!</v>
      </c>
      <c r="N36" s="76">
        <v>0</v>
      </c>
      <c r="O36" s="77">
        <v>0</v>
      </c>
      <c r="P36" s="78">
        <v>0</v>
      </c>
      <c r="Q36" s="79">
        <v>0</v>
      </c>
      <c r="R36" s="79" t="e">
        <f t="shared" si="2"/>
        <v>#DIV/0!</v>
      </c>
      <c r="S36" s="78">
        <v>0</v>
      </c>
      <c r="T36" s="78">
        <v>0</v>
      </c>
      <c r="U36" s="78">
        <v>0</v>
      </c>
      <c r="V36" s="79">
        <v>0</v>
      </c>
      <c r="W36" s="79" t="e">
        <f t="shared" si="3"/>
        <v>#DIV/0!</v>
      </c>
    </row>
    <row r="37" spans="2:23" ht="10.5" customHeight="1" x14ac:dyDescent="0.25">
      <c r="B37" s="75">
        <v>31</v>
      </c>
      <c r="C37" s="75" t="s">
        <v>60</v>
      </c>
      <c r="D37" s="76">
        <v>0</v>
      </c>
      <c r="E37" s="77">
        <v>0</v>
      </c>
      <c r="F37" s="78">
        <v>0</v>
      </c>
      <c r="G37" s="79">
        <v>0</v>
      </c>
      <c r="H37" s="79" t="e">
        <f t="shared" si="0"/>
        <v>#DIV/0!</v>
      </c>
      <c r="I37" s="76">
        <v>1</v>
      </c>
      <c r="J37" s="77">
        <v>3.71</v>
      </c>
      <c r="K37" s="78">
        <v>0</v>
      </c>
      <c r="L37" s="79">
        <v>0</v>
      </c>
      <c r="M37" s="79">
        <f t="shared" si="1"/>
        <v>0</v>
      </c>
      <c r="N37" s="76">
        <v>10</v>
      </c>
      <c r="O37" s="77">
        <v>62.2</v>
      </c>
      <c r="P37" s="78">
        <v>0</v>
      </c>
      <c r="Q37" s="79">
        <v>0</v>
      </c>
      <c r="R37" s="79">
        <f t="shared" si="2"/>
        <v>0</v>
      </c>
      <c r="S37" s="78">
        <v>11</v>
      </c>
      <c r="T37" s="78">
        <v>65.91</v>
      </c>
      <c r="U37" s="78">
        <v>0</v>
      </c>
      <c r="V37" s="79">
        <v>0</v>
      </c>
      <c r="W37" s="79">
        <f t="shared" si="3"/>
        <v>0</v>
      </c>
    </row>
    <row r="38" spans="2:23" s="21" customFormat="1" ht="11.25" customHeight="1" x14ac:dyDescent="0.25">
      <c r="B38" s="80" t="s">
        <v>61</v>
      </c>
      <c r="C38" s="80"/>
      <c r="D38" s="81">
        <v>5273</v>
      </c>
      <c r="E38" s="82">
        <v>700.34</v>
      </c>
      <c r="F38" s="83">
        <v>1325</v>
      </c>
      <c r="G38" s="83">
        <v>230.06</v>
      </c>
      <c r="H38" s="79">
        <f t="shared" si="0"/>
        <v>32.849758688636946</v>
      </c>
      <c r="I38" s="81">
        <v>3731</v>
      </c>
      <c r="J38" s="82">
        <v>3611.05</v>
      </c>
      <c r="K38" s="83">
        <v>428</v>
      </c>
      <c r="L38" s="83">
        <v>516.02</v>
      </c>
      <c r="M38" s="79">
        <f t="shared" si="1"/>
        <v>14.290026446601404</v>
      </c>
      <c r="N38" s="81">
        <v>1156</v>
      </c>
      <c r="O38" s="82">
        <v>5212.74</v>
      </c>
      <c r="P38" s="83">
        <v>62</v>
      </c>
      <c r="Q38" s="83">
        <v>245.32</v>
      </c>
      <c r="R38" s="79">
        <f t="shared" si="2"/>
        <v>4.706162210277129</v>
      </c>
      <c r="S38" s="83">
        <v>10160</v>
      </c>
      <c r="T38" s="83">
        <v>9524.1299999999992</v>
      </c>
      <c r="U38" s="83">
        <v>1815</v>
      </c>
      <c r="V38" s="83">
        <v>1815</v>
      </c>
      <c r="W38" s="79">
        <f t="shared" si="3"/>
        <v>19.056858736703511</v>
      </c>
    </row>
    <row r="39" spans="2:23" s="21" customFormat="1" ht="12" customHeight="1" x14ac:dyDescent="0.25">
      <c r="B39" s="80" t="s">
        <v>62</v>
      </c>
      <c r="C39" s="80"/>
      <c r="D39" s="81">
        <v>13488</v>
      </c>
      <c r="E39" s="82">
        <v>4591.13</v>
      </c>
      <c r="F39" s="83">
        <v>2029</v>
      </c>
      <c r="G39" s="83">
        <v>417.6</v>
      </c>
      <c r="H39" s="79">
        <f t="shared" si="0"/>
        <v>9.0957999446759299</v>
      </c>
      <c r="I39" s="81">
        <v>11501</v>
      </c>
      <c r="J39" s="82">
        <v>14105.59</v>
      </c>
      <c r="K39" s="83">
        <v>911</v>
      </c>
      <c r="L39" s="83">
        <v>1204.6500000000001</v>
      </c>
      <c r="M39" s="79">
        <f t="shared" si="1"/>
        <v>8.5402312132991245</v>
      </c>
      <c r="N39" s="81">
        <v>4044</v>
      </c>
      <c r="O39" s="82">
        <v>18768.810000000001</v>
      </c>
      <c r="P39" s="83">
        <v>171</v>
      </c>
      <c r="Q39" s="83">
        <v>782.91</v>
      </c>
      <c r="R39" s="79">
        <f t="shared" si="2"/>
        <v>4.1713353164105769</v>
      </c>
      <c r="S39" s="83">
        <v>29033</v>
      </c>
      <c r="T39" s="83">
        <v>37465.53</v>
      </c>
      <c r="U39" s="83">
        <v>3111</v>
      </c>
      <c r="V39" s="83">
        <v>2405.16</v>
      </c>
      <c r="W39" s="79">
        <f t="shared" si="3"/>
        <v>6.4196609523473978</v>
      </c>
    </row>
    <row r="40" spans="2:23" ht="10.5" customHeight="1" x14ac:dyDescent="0.25">
      <c r="B40" s="75">
        <v>32</v>
      </c>
      <c r="C40" s="75" t="s">
        <v>63</v>
      </c>
      <c r="D40" s="76">
        <v>4</v>
      </c>
      <c r="E40" s="77">
        <v>1.68</v>
      </c>
      <c r="F40" s="78">
        <v>1</v>
      </c>
      <c r="G40" s="79">
        <v>0.48</v>
      </c>
      <c r="H40" s="79">
        <f t="shared" si="0"/>
        <v>28.571428571428569</v>
      </c>
      <c r="I40" s="76">
        <v>369</v>
      </c>
      <c r="J40" s="77">
        <v>830.55</v>
      </c>
      <c r="K40" s="78">
        <v>12</v>
      </c>
      <c r="L40" s="79">
        <v>28.6</v>
      </c>
      <c r="M40" s="79">
        <f t="shared" si="1"/>
        <v>3.4435012943230392</v>
      </c>
      <c r="N40" s="76">
        <v>231</v>
      </c>
      <c r="O40" s="77">
        <v>1145.49</v>
      </c>
      <c r="P40" s="78">
        <v>6</v>
      </c>
      <c r="Q40" s="79">
        <v>29.78</v>
      </c>
      <c r="R40" s="79">
        <f t="shared" si="2"/>
        <v>2.5997608010545705</v>
      </c>
      <c r="S40" s="78">
        <v>604</v>
      </c>
      <c r="T40" s="78">
        <v>1977.72</v>
      </c>
      <c r="U40" s="78">
        <v>19</v>
      </c>
      <c r="V40" s="79">
        <v>58.86</v>
      </c>
      <c r="W40" s="79">
        <f t="shared" si="3"/>
        <v>2.9761543595655602</v>
      </c>
    </row>
    <row r="41" spans="2:23" ht="9.75" customHeight="1" x14ac:dyDescent="0.25">
      <c r="B41" s="75">
        <v>33</v>
      </c>
      <c r="C41" s="75" t="s">
        <v>64</v>
      </c>
      <c r="D41" s="76">
        <v>0</v>
      </c>
      <c r="E41" s="77">
        <v>0</v>
      </c>
      <c r="F41" s="78">
        <v>0</v>
      </c>
      <c r="G41" s="79">
        <v>0</v>
      </c>
      <c r="H41" s="79" t="e">
        <f t="shared" si="0"/>
        <v>#DIV/0!</v>
      </c>
      <c r="I41" s="76">
        <v>11</v>
      </c>
      <c r="J41" s="77">
        <v>12.86</v>
      </c>
      <c r="K41" s="78">
        <v>0</v>
      </c>
      <c r="L41" s="79">
        <v>0</v>
      </c>
      <c r="M41" s="79">
        <f t="shared" si="1"/>
        <v>0</v>
      </c>
      <c r="N41" s="76">
        <v>1</v>
      </c>
      <c r="O41" s="77">
        <v>6.61</v>
      </c>
      <c r="P41" s="78">
        <v>0</v>
      </c>
      <c r="Q41" s="79">
        <v>0</v>
      </c>
      <c r="R41" s="79">
        <f t="shared" si="2"/>
        <v>0</v>
      </c>
      <c r="S41" s="78">
        <v>12</v>
      </c>
      <c r="T41" s="78">
        <v>19.47</v>
      </c>
      <c r="U41" s="78">
        <v>0</v>
      </c>
      <c r="V41" s="79">
        <v>0</v>
      </c>
      <c r="W41" s="79">
        <f t="shared" si="3"/>
        <v>0</v>
      </c>
    </row>
    <row r="42" spans="2:23" ht="10.5" customHeight="1" x14ac:dyDescent="0.25">
      <c r="B42" s="75">
        <v>34</v>
      </c>
      <c r="C42" s="75" t="s">
        <v>65</v>
      </c>
      <c r="D42" s="76">
        <v>0</v>
      </c>
      <c r="E42" s="77">
        <v>0</v>
      </c>
      <c r="F42" s="78">
        <v>0</v>
      </c>
      <c r="G42" s="79">
        <v>0</v>
      </c>
      <c r="H42" s="79" t="e">
        <f t="shared" si="0"/>
        <v>#DIV/0!</v>
      </c>
      <c r="I42" s="76">
        <v>0</v>
      </c>
      <c r="J42" s="77">
        <v>0</v>
      </c>
      <c r="K42" s="78">
        <v>0</v>
      </c>
      <c r="L42" s="79">
        <v>0</v>
      </c>
      <c r="M42" s="79" t="e">
        <f t="shared" si="1"/>
        <v>#DIV/0!</v>
      </c>
      <c r="N42" s="76">
        <v>0</v>
      </c>
      <c r="O42" s="77">
        <v>0</v>
      </c>
      <c r="P42" s="78">
        <v>0</v>
      </c>
      <c r="Q42" s="79">
        <v>0</v>
      </c>
      <c r="R42" s="79" t="e">
        <f t="shared" si="2"/>
        <v>#DIV/0!</v>
      </c>
      <c r="S42" s="78">
        <v>0</v>
      </c>
      <c r="T42" s="78">
        <v>0</v>
      </c>
      <c r="U42" s="78">
        <v>0</v>
      </c>
      <c r="V42" s="79">
        <v>0</v>
      </c>
      <c r="W42" s="79" t="e">
        <f t="shared" si="3"/>
        <v>#DIV/0!</v>
      </c>
    </row>
    <row r="43" spans="2:23" ht="9.75" customHeight="1" x14ac:dyDescent="0.25">
      <c r="B43" s="75">
        <v>35</v>
      </c>
      <c r="C43" s="75" t="s">
        <v>66</v>
      </c>
      <c r="D43" s="76">
        <v>0</v>
      </c>
      <c r="E43" s="77">
        <v>0</v>
      </c>
      <c r="F43" s="78">
        <v>0</v>
      </c>
      <c r="G43" s="79">
        <v>0</v>
      </c>
      <c r="H43" s="79" t="e">
        <f t="shared" si="0"/>
        <v>#DIV/0!</v>
      </c>
      <c r="I43" s="76">
        <v>0</v>
      </c>
      <c r="J43" s="77">
        <v>0</v>
      </c>
      <c r="K43" s="78">
        <v>0</v>
      </c>
      <c r="L43" s="79">
        <v>0</v>
      </c>
      <c r="M43" s="79" t="e">
        <f t="shared" si="1"/>
        <v>#DIV/0!</v>
      </c>
      <c r="N43" s="76">
        <v>0</v>
      </c>
      <c r="O43" s="77">
        <v>0</v>
      </c>
      <c r="P43" s="78">
        <v>0</v>
      </c>
      <c r="Q43" s="79">
        <v>0</v>
      </c>
      <c r="R43" s="79" t="e">
        <f t="shared" si="2"/>
        <v>#DIV/0!</v>
      </c>
      <c r="S43" s="78">
        <v>0</v>
      </c>
      <c r="T43" s="78">
        <v>0</v>
      </c>
      <c r="U43" s="78">
        <v>0</v>
      </c>
      <c r="V43" s="79">
        <v>0</v>
      </c>
      <c r="W43" s="79" t="e">
        <f t="shared" si="3"/>
        <v>#DIV/0!</v>
      </c>
    </row>
    <row r="44" spans="2:23" ht="10.5" customHeight="1" x14ac:dyDescent="0.25">
      <c r="B44" s="75">
        <v>36</v>
      </c>
      <c r="C44" s="75" t="s">
        <v>67</v>
      </c>
      <c r="D44" s="76">
        <v>0</v>
      </c>
      <c r="E44" s="77">
        <v>0</v>
      </c>
      <c r="F44" s="78">
        <v>0</v>
      </c>
      <c r="G44" s="79">
        <v>0</v>
      </c>
      <c r="H44" s="79" t="e">
        <f t="shared" si="0"/>
        <v>#DIV/0!</v>
      </c>
      <c r="I44" s="76">
        <v>0</v>
      </c>
      <c r="J44" s="77">
        <v>0</v>
      </c>
      <c r="K44" s="78">
        <v>0</v>
      </c>
      <c r="L44" s="79">
        <v>0</v>
      </c>
      <c r="M44" s="79" t="e">
        <f t="shared" si="1"/>
        <v>#DIV/0!</v>
      </c>
      <c r="N44" s="76">
        <v>0</v>
      </c>
      <c r="O44" s="77">
        <v>0</v>
      </c>
      <c r="P44" s="78">
        <v>0</v>
      </c>
      <c r="Q44" s="79">
        <v>0</v>
      </c>
      <c r="R44" s="79" t="e">
        <f t="shared" si="2"/>
        <v>#DIV/0!</v>
      </c>
      <c r="S44" s="78">
        <v>0</v>
      </c>
      <c r="T44" s="78">
        <v>0</v>
      </c>
      <c r="U44" s="78">
        <v>0</v>
      </c>
      <c r="V44" s="79">
        <v>0</v>
      </c>
      <c r="W44" s="79" t="e">
        <f t="shared" si="3"/>
        <v>#DIV/0!</v>
      </c>
    </row>
    <row r="45" spans="2:23" s="21" customFormat="1" ht="10.5" customHeight="1" x14ac:dyDescent="0.25">
      <c r="B45" s="80" t="s">
        <v>68</v>
      </c>
      <c r="C45" s="80"/>
      <c r="D45" s="81">
        <v>4</v>
      </c>
      <c r="E45" s="82">
        <v>1.68</v>
      </c>
      <c r="F45" s="83">
        <v>1</v>
      </c>
      <c r="G45" s="83">
        <v>0.48</v>
      </c>
      <c r="H45" s="79">
        <f t="shared" si="0"/>
        <v>28.571428571428569</v>
      </c>
      <c r="I45" s="81">
        <v>380</v>
      </c>
      <c r="J45" s="82">
        <v>843.41</v>
      </c>
      <c r="K45" s="83">
        <v>12</v>
      </c>
      <c r="L45" s="83">
        <v>28.6</v>
      </c>
      <c r="M45" s="79">
        <f t="shared" si="1"/>
        <v>3.3909960754555915</v>
      </c>
      <c r="N45" s="81">
        <v>232</v>
      </c>
      <c r="O45" s="82">
        <v>1152.0999999999999</v>
      </c>
      <c r="P45" s="83">
        <v>6</v>
      </c>
      <c r="Q45" s="83">
        <v>29.78</v>
      </c>
      <c r="R45" s="79">
        <f t="shared" si="2"/>
        <v>2.5848450655325061</v>
      </c>
      <c r="S45" s="83">
        <v>616</v>
      </c>
      <c r="T45" s="83">
        <v>1997.19</v>
      </c>
      <c r="U45" s="83">
        <v>19</v>
      </c>
      <c r="V45" s="83">
        <v>19</v>
      </c>
      <c r="W45" s="79">
        <f t="shared" si="3"/>
        <v>0.95133662796228702</v>
      </c>
    </row>
    <row r="46" spans="2:23" ht="9.75" customHeight="1" x14ac:dyDescent="0.25">
      <c r="B46" s="75">
        <v>37</v>
      </c>
      <c r="C46" s="75" t="s">
        <v>69</v>
      </c>
      <c r="D46" s="76">
        <v>0</v>
      </c>
      <c r="E46" s="77">
        <v>0</v>
      </c>
      <c r="F46" s="78">
        <v>0</v>
      </c>
      <c r="G46" s="79">
        <v>0</v>
      </c>
      <c r="H46" s="79" t="e">
        <f t="shared" si="0"/>
        <v>#DIV/0!</v>
      </c>
      <c r="I46" s="76">
        <v>0</v>
      </c>
      <c r="J46" s="77">
        <v>0</v>
      </c>
      <c r="K46" s="78">
        <v>0</v>
      </c>
      <c r="L46" s="79">
        <v>0</v>
      </c>
      <c r="M46" s="79" t="e">
        <f t="shared" si="1"/>
        <v>#DIV/0!</v>
      </c>
      <c r="N46" s="76">
        <v>0</v>
      </c>
      <c r="O46" s="77">
        <v>0</v>
      </c>
      <c r="P46" s="78">
        <v>0</v>
      </c>
      <c r="Q46" s="79">
        <v>0</v>
      </c>
      <c r="R46" s="79" t="e">
        <f t="shared" si="2"/>
        <v>#DIV/0!</v>
      </c>
      <c r="S46" s="78">
        <v>0</v>
      </c>
      <c r="T46" s="78">
        <v>0</v>
      </c>
      <c r="U46" s="78">
        <v>0</v>
      </c>
      <c r="V46" s="79">
        <v>0</v>
      </c>
      <c r="W46" s="79" t="e">
        <f t="shared" si="3"/>
        <v>#DIV/0!</v>
      </c>
    </row>
    <row r="47" spans="2:23" ht="12" customHeight="1" x14ac:dyDescent="0.25">
      <c r="B47" s="75">
        <v>38</v>
      </c>
      <c r="C47" s="75" t="s">
        <v>70</v>
      </c>
      <c r="D47" s="76">
        <v>0</v>
      </c>
      <c r="E47" s="77">
        <v>0</v>
      </c>
      <c r="F47" s="78">
        <v>0</v>
      </c>
      <c r="G47" s="79">
        <v>0</v>
      </c>
      <c r="H47" s="79" t="e">
        <f t="shared" si="0"/>
        <v>#DIV/0!</v>
      </c>
      <c r="I47" s="76">
        <v>0</v>
      </c>
      <c r="J47" s="77">
        <v>0</v>
      </c>
      <c r="K47" s="78">
        <v>0</v>
      </c>
      <c r="L47" s="79">
        <v>0</v>
      </c>
      <c r="M47" s="79" t="e">
        <f t="shared" si="1"/>
        <v>#DIV/0!</v>
      </c>
      <c r="N47" s="76">
        <v>0</v>
      </c>
      <c r="O47" s="77">
        <v>0</v>
      </c>
      <c r="P47" s="78">
        <v>0</v>
      </c>
      <c r="Q47" s="79">
        <v>0</v>
      </c>
      <c r="R47" s="79" t="e">
        <f t="shared" si="2"/>
        <v>#DIV/0!</v>
      </c>
      <c r="S47" s="78">
        <v>0</v>
      </c>
      <c r="T47" s="78">
        <v>0</v>
      </c>
      <c r="U47" s="78">
        <v>0</v>
      </c>
      <c r="V47" s="79">
        <v>0</v>
      </c>
      <c r="W47" s="79" t="e">
        <f t="shared" si="3"/>
        <v>#DIV/0!</v>
      </c>
    </row>
    <row r="48" spans="2:23" ht="10.5" customHeight="1" x14ac:dyDescent="0.25">
      <c r="B48" s="75">
        <v>39</v>
      </c>
      <c r="C48" s="75" t="s">
        <v>71</v>
      </c>
      <c r="D48" s="76">
        <v>0</v>
      </c>
      <c r="E48" s="77">
        <v>0</v>
      </c>
      <c r="F48" s="78">
        <v>0</v>
      </c>
      <c r="G48" s="79">
        <v>0</v>
      </c>
      <c r="H48" s="79" t="e">
        <f t="shared" si="0"/>
        <v>#DIV/0!</v>
      </c>
      <c r="I48" s="76">
        <v>0</v>
      </c>
      <c r="J48" s="77">
        <v>0</v>
      </c>
      <c r="K48" s="78">
        <v>0</v>
      </c>
      <c r="L48" s="79">
        <v>0</v>
      </c>
      <c r="M48" s="79" t="e">
        <f t="shared" si="1"/>
        <v>#DIV/0!</v>
      </c>
      <c r="N48" s="76">
        <v>0</v>
      </c>
      <c r="O48" s="77">
        <v>0</v>
      </c>
      <c r="P48" s="78">
        <v>0</v>
      </c>
      <c r="Q48" s="79">
        <v>0</v>
      </c>
      <c r="R48" s="79" t="e">
        <f t="shared" si="2"/>
        <v>#DIV/0!</v>
      </c>
      <c r="S48" s="78">
        <v>0</v>
      </c>
      <c r="T48" s="78">
        <v>0</v>
      </c>
      <c r="U48" s="78">
        <v>0</v>
      </c>
      <c r="V48" s="79">
        <v>0</v>
      </c>
      <c r="W48" s="79" t="e">
        <f t="shared" si="3"/>
        <v>#DIV/0!</v>
      </c>
    </row>
    <row r="49" spans="2:23" s="21" customFormat="1" ht="10.5" customHeight="1" x14ac:dyDescent="0.25">
      <c r="B49" s="80" t="s">
        <v>72</v>
      </c>
      <c r="C49" s="80"/>
      <c r="D49" s="81">
        <v>0</v>
      </c>
      <c r="E49" s="82">
        <v>0</v>
      </c>
      <c r="F49" s="83">
        <v>0</v>
      </c>
      <c r="G49" s="83">
        <v>0</v>
      </c>
      <c r="H49" s="79" t="e">
        <f t="shared" si="0"/>
        <v>#DIV/0!</v>
      </c>
      <c r="I49" s="81">
        <v>0</v>
      </c>
      <c r="J49" s="82">
        <v>0</v>
      </c>
      <c r="K49" s="83">
        <v>0</v>
      </c>
      <c r="L49" s="83">
        <v>0</v>
      </c>
      <c r="M49" s="79" t="e">
        <f t="shared" si="1"/>
        <v>#DIV/0!</v>
      </c>
      <c r="N49" s="81">
        <v>0</v>
      </c>
      <c r="O49" s="82">
        <v>0</v>
      </c>
      <c r="P49" s="83">
        <v>0</v>
      </c>
      <c r="Q49" s="83">
        <v>0</v>
      </c>
      <c r="R49" s="79" t="e">
        <f t="shared" si="2"/>
        <v>#DIV/0!</v>
      </c>
      <c r="S49" s="83">
        <v>0</v>
      </c>
      <c r="T49" s="83">
        <v>0</v>
      </c>
      <c r="U49" s="83">
        <v>0</v>
      </c>
      <c r="V49" s="83">
        <v>0</v>
      </c>
      <c r="W49" s="79" t="e">
        <f t="shared" si="3"/>
        <v>#DIV/0!</v>
      </c>
    </row>
    <row r="50" spans="2:23" s="21" customFormat="1" ht="12" customHeight="1" x14ac:dyDescent="0.25">
      <c r="B50" s="80" t="s">
        <v>73</v>
      </c>
      <c r="C50" s="80"/>
      <c r="D50" s="81">
        <v>13492</v>
      </c>
      <c r="E50" s="82">
        <v>4592.8100000000004</v>
      </c>
      <c r="F50" s="83">
        <v>2030</v>
      </c>
      <c r="G50" s="83">
        <v>418.08</v>
      </c>
      <c r="H50" s="79">
        <f t="shared" si="0"/>
        <v>9.1029239180371047</v>
      </c>
      <c r="I50" s="81">
        <v>11881</v>
      </c>
      <c r="J50" s="82">
        <v>14949</v>
      </c>
      <c r="K50" s="83">
        <v>923</v>
      </c>
      <c r="L50" s="83">
        <v>1233.25</v>
      </c>
      <c r="M50" s="79">
        <f t="shared" si="1"/>
        <v>8.249715700046826</v>
      </c>
      <c r="N50" s="81">
        <v>4276</v>
      </c>
      <c r="O50" s="82">
        <v>19920.91</v>
      </c>
      <c r="P50" s="83">
        <v>177</v>
      </c>
      <c r="Q50" s="83">
        <v>812.69</v>
      </c>
      <c r="R50" s="79">
        <f t="shared" si="2"/>
        <v>4.0795827098260071</v>
      </c>
      <c r="S50" s="83">
        <v>29649</v>
      </c>
      <c r="T50" s="83">
        <v>39462.720000000001</v>
      </c>
      <c r="U50" s="83">
        <v>3130</v>
      </c>
      <c r="V50" s="83">
        <v>2464.02</v>
      </c>
      <c r="W50" s="79">
        <f t="shared" si="3"/>
        <v>6.2439183107499936</v>
      </c>
    </row>
    <row r="51" spans="2:23" ht="11.25" customHeight="1" x14ac:dyDescent="0.25">
      <c r="B51" s="75">
        <v>40</v>
      </c>
      <c r="C51" s="75" t="s">
        <v>74</v>
      </c>
      <c r="D51" s="76">
        <v>0</v>
      </c>
      <c r="E51" s="77">
        <v>0</v>
      </c>
      <c r="F51" s="78">
        <v>0</v>
      </c>
      <c r="G51" s="79">
        <v>0</v>
      </c>
      <c r="H51" s="79" t="e">
        <f t="shared" si="0"/>
        <v>#DIV/0!</v>
      </c>
      <c r="I51" s="76">
        <v>0</v>
      </c>
      <c r="J51" s="77">
        <v>0</v>
      </c>
      <c r="K51" s="78">
        <v>0</v>
      </c>
      <c r="L51" s="79">
        <v>0</v>
      </c>
      <c r="M51" s="79" t="e">
        <f t="shared" si="1"/>
        <v>#DIV/0!</v>
      </c>
      <c r="N51" s="76">
        <v>0</v>
      </c>
      <c r="O51" s="77">
        <v>0</v>
      </c>
      <c r="P51" s="78">
        <v>0</v>
      </c>
      <c r="Q51" s="79">
        <v>0</v>
      </c>
      <c r="R51" s="79" t="e">
        <f t="shared" si="2"/>
        <v>#DIV/0!</v>
      </c>
      <c r="S51" s="78">
        <v>0</v>
      </c>
      <c r="T51" s="78">
        <v>0</v>
      </c>
      <c r="U51" s="78">
        <v>0</v>
      </c>
      <c r="V51" s="79">
        <v>0</v>
      </c>
      <c r="W51" s="79" t="e">
        <f t="shared" si="3"/>
        <v>#DIV/0!</v>
      </c>
    </row>
    <row r="52" spans="2:23" ht="9" customHeight="1" x14ac:dyDescent="0.25">
      <c r="B52" s="75">
        <v>41</v>
      </c>
      <c r="C52" s="75" t="s">
        <v>75</v>
      </c>
      <c r="D52" s="76">
        <v>0</v>
      </c>
      <c r="E52" s="77">
        <v>0</v>
      </c>
      <c r="F52" s="78">
        <v>0</v>
      </c>
      <c r="G52" s="79">
        <v>0</v>
      </c>
      <c r="H52" s="79" t="e">
        <f t="shared" si="0"/>
        <v>#DIV/0!</v>
      </c>
      <c r="I52" s="76">
        <v>0</v>
      </c>
      <c r="J52" s="77">
        <v>0</v>
      </c>
      <c r="K52" s="78">
        <v>0</v>
      </c>
      <c r="L52" s="79">
        <v>0</v>
      </c>
      <c r="M52" s="79" t="e">
        <f t="shared" si="1"/>
        <v>#DIV/0!</v>
      </c>
      <c r="N52" s="76">
        <v>0</v>
      </c>
      <c r="O52" s="77">
        <v>0</v>
      </c>
      <c r="P52" s="78">
        <v>0</v>
      </c>
      <c r="Q52" s="79">
        <v>0</v>
      </c>
      <c r="R52" s="79" t="e">
        <f t="shared" si="2"/>
        <v>#DIV/0!</v>
      </c>
      <c r="S52" s="78">
        <v>0</v>
      </c>
      <c r="T52" s="78">
        <v>0</v>
      </c>
      <c r="U52" s="78">
        <v>0</v>
      </c>
      <c r="V52" s="79">
        <v>0</v>
      </c>
      <c r="W52" s="79" t="e">
        <f t="shared" si="3"/>
        <v>#DIV/0!</v>
      </c>
    </row>
    <row r="53" spans="2:23" ht="9.75" customHeight="1" x14ac:dyDescent="0.25">
      <c r="B53" s="75">
        <v>42</v>
      </c>
      <c r="C53" s="75" t="s">
        <v>76</v>
      </c>
      <c r="D53" s="76">
        <v>0</v>
      </c>
      <c r="E53" s="77">
        <v>0</v>
      </c>
      <c r="F53" s="78">
        <v>0</v>
      </c>
      <c r="G53" s="79">
        <v>0</v>
      </c>
      <c r="H53" s="79" t="e">
        <f t="shared" si="0"/>
        <v>#DIV/0!</v>
      </c>
      <c r="I53" s="76">
        <v>0</v>
      </c>
      <c r="J53" s="77">
        <v>0</v>
      </c>
      <c r="K53" s="78">
        <v>0</v>
      </c>
      <c r="L53" s="79">
        <v>0</v>
      </c>
      <c r="M53" s="79" t="e">
        <f t="shared" si="1"/>
        <v>#DIV/0!</v>
      </c>
      <c r="N53" s="76">
        <v>0</v>
      </c>
      <c r="O53" s="77">
        <v>0</v>
      </c>
      <c r="P53" s="78">
        <v>0</v>
      </c>
      <c r="Q53" s="79">
        <v>0</v>
      </c>
      <c r="R53" s="79" t="e">
        <f t="shared" si="2"/>
        <v>#DIV/0!</v>
      </c>
      <c r="S53" s="78">
        <v>0</v>
      </c>
      <c r="T53" s="78">
        <v>0</v>
      </c>
      <c r="U53" s="78">
        <v>0</v>
      </c>
      <c r="V53" s="79">
        <v>0</v>
      </c>
      <c r="W53" s="79" t="e">
        <f t="shared" si="3"/>
        <v>#DIV/0!</v>
      </c>
    </row>
    <row r="54" spans="2:23" ht="6.75" customHeight="1" x14ac:dyDescent="0.25">
      <c r="B54" s="75">
        <v>43</v>
      </c>
      <c r="C54" s="75" t="s">
        <v>77</v>
      </c>
      <c r="D54" s="76">
        <v>0</v>
      </c>
      <c r="E54" s="77">
        <v>0</v>
      </c>
      <c r="F54" s="78">
        <v>0</v>
      </c>
      <c r="G54" s="79">
        <v>0</v>
      </c>
      <c r="H54" s="79" t="e">
        <f t="shared" si="0"/>
        <v>#DIV/0!</v>
      </c>
      <c r="I54" s="76">
        <v>0</v>
      </c>
      <c r="J54" s="77">
        <v>0</v>
      </c>
      <c r="K54" s="78">
        <v>0</v>
      </c>
      <c r="L54" s="79">
        <v>0</v>
      </c>
      <c r="M54" s="79" t="e">
        <f t="shared" si="1"/>
        <v>#DIV/0!</v>
      </c>
      <c r="N54" s="76">
        <v>0</v>
      </c>
      <c r="O54" s="77">
        <v>0</v>
      </c>
      <c r="P54" s="78">
        <v>0</v>
      </c>
      <c r="Q54" s="79">
        <v>0</v>
      </c>
      <c r="R54" s="79" t="e">
        <f t="shared" si="2"/>
        <v>#DIV/0!</v>
      </c>
      <c r="S54" s="78">
        <v>0</v>
      </c>
      <c r="T54" s="78">
        <v>0</v>
      </c>
      <c r="U54" s="78">
        <v>0</v>
      </c>
      <c r="V54" s="79">
        <v>0</v>
      </c>
      <c r="W54" s="79" t="e">
        <f t="shared" si="3"/>
        <v>#DIV/0!</v>
      </c>
    </row>
    <row r="55" spans="2:23" s="21" customFormat="1" ht="10.5" customHeight="1" x14ac:dyDescent="0.25">
      <c r="B55" s="80" t="s">
        <v>78</v>
      </c>
      <c r="C55" s="80"/>
      <c r="D55" s="81">
        <v>0</v>
      </c>
      <c r="E55" s="82">
        <v>0</v>
      </c>
      <c r="F55" s="83">
        <v>0</v>
      </c>
      <c r="G55" s="83">
        <v>0</v>
      </c>
      <c r="H55" s="79" t="e">
        <f t="shared" si="0"/>
        <v>#DIV/0!</v>
      </c>
      <c r="I55" s="81">
        <v>0</v>
      </c>
      <c r="J55" s="82">
        <v>0</v>
      </c>
      <c r="K55" s="83">
        <v>0</v>
      </c>
      <c r="L55" s="83">
        <v>0</v>
      </c>
      <c r="M55" s="79" t="e">
        <f t="shared" si="1"/>
        <v>#DIV/0!</v>
      </c>
      <c r="N55" s="81">
        <v>0</v>
      </c>
      <c r="O55" s="82">
        <v>0</v>
      </c>
      <c r="P55" s="83">
        <v>0</v>
      </c>
      <c r="Q55" s="83">
        <v>0</v>
      </c>
      <c r="R55" s="79" t="e">
        <f t="shared" si="2"/>
        <v>#DIV/0!</v>
      </c>
      <c r="S55" s="83">
        <v>0</v>
      </c>
      <c r="T55" s="83">
        <v>0</v>
      </c>
      <c r="U55" s="83">
        <v>0</v>
      </c>
      <c r="V55" s="83">
        <v>0</v>
      </c>
      <c r="W55" s="79" t="e">
        <f t="shared" si="3"/>
        <v>#DIV/0!</v>
      </c>
    </row>
    <row r="56" spans="2:23" s="21" customFormat="1" ht="11.25" customHeight="1" x14ac:dyDescent="0.25">
      <c r="B56" s="80" t="s">
        <v>79</v>
      </c>
      <c r="C56" s="80"/>
      <c r="D56" s="81">
        <v>13492</v>
      </c>
      <c r="E56" s="82">
        <v>4592.8100000000004</v>
      </c>
      <c r="F56" s="83">
        <v>2030</v>
      </c>
      <c r="G56" s="83">
        <v>418.08</v>
      </c>
      <c r="H56" s="79">
        <f t="shared" si="0"/>
        <v>9.1029239180371047</v>
      </c>
      <c r="I56" s="81">
        <v>11881</v>
      </c>
      <c r="J56" s="82">
        <v>14949</v>
      </c>
      <c r="K56" s="83">
        <v>923</v>
      </c>
      <c r="L56" s="83">
        <v>1233.25</v>
      </c>
      <c r="M56" s="79">
        <f t="shared" si="1"/>
        <v>8.249715700046826</v>
      </c>
      <c r="N56" s="81">
        <v>4276</v>
      </c>
      <c r="O56" s="82">
        <v>19920.91</v>
      </c>
      <c r="P56" s="83">
        <v>177</v>
      </c>
      <c r="Q56" s="83">
        <v>812.69</v>
      </c>
      <c r="R56" s="79">
        <f t="shared" si="2"/>
        <v>4.0795827098260071</v>
      </c>
      <c r="S56" s="83">
        <v>29649</v>
      </c>
      <c r="T56" s="83">
        <v>39462.720000000001</v>
      </c>
      <c r="U56" s="83">
        <v>3130</v>
      </c>
      <c r="V56" s="83">
        <v>2464.02</v>
      </c>
      <c r="W56" s="79">
        <f t="shared" si="3"/>
        <v>6.2439183107499936</v>
      </c>
    </row>
    <row r="57" spans="2:23" x14ac:dyDescent="0.25">
      <c r="S57" s="26"/>
      <c r="T57" s="26"/>
    </row>
  </sheetData>
  <mergeCells count="17">
    <mergeCell ref="B50:C50"/>
    <mergeCell ref="B55:C55"/>
    <mergeCell ref="B56:C56"/>
    <mergeCell ref="B18:C18"/>
    <mergeCell ref="B38:C38"/>
    <mergeCell ref="B39:C39"/>
    <mergeCell ref="B45:C45"/>
    <mergeCell ref="B49:C49"/>
    <mergeCell ref="R1:S1"/>
    <mergeCell ref="B2:T2"/>
    <mergeCell ref="U2:V2"/>
    <mergeCell ref="I3:M4"/>
    <mergeCell ref="N3:R4"/>
    <mergeCell ref="S3:W4"/>
    <mergeCell ref="B3:B5"/>
    <mergeCell ref="C3:C5"/>
    <mergeCell ref="D3:H4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18.1-18.2</vt:lpstr>
      <vt:lpstr>MUDRA</vt:lpstr>
      <vt:lpstr>'18.1-18.2'!Print_Area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2022-08-02T06:01:36Z</dcterms:modified>
</cp:coreProperties>
</file>