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folder\46 utlbc annexures\final annexures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9" i="1" l="1"/>
  <c r="K59" i="1"/>
  <c r="L58" i="1"/>
  <c r="K58" i="1"/>
  <c r="L57" i="1"/>
  <c r="K57" i="1"/>
  <c r="L56" i="1"/>
  <c r="K56" i="1"/>
  <c r="K60" i="1" s="1"/>
  <c r="J54" i="1"/>
  <c r="I54" i="1"/>
  <c r="H54" i="1"/>
  <c r="G54" i="1"/>
  <c r="F54" i="1"/>
  <c r="E54" i="1"/>
  <c r="D54" i="1"/>
  <c r="C54" i="1"/>
  <c r="L53" i="1"/>
  <c r="K53" i="1"/>
  <c r="L52" i="1"/>
  <c r="L54" i="1" s="1"/>
  <c r="K52" i="1"/>
  <c r="K54" i="1" s="1"/>
  <c r="L51" i="1"/>
  <c r="K51" i="1"/>
  <c r="J50" i="1"/>
  <c r="I50" i="1"/>
  <c r="H50" i="1"/>
  <c r="G50" i="1"/>
  <c r="F50" i="1"/>
  <c r="E50" i="1"/>
  <c r="D50" i="1"/>
  <c r="C50" i="1"/>
  <c r="L49" i="1"/>
  <c r="K49" i="1"/>
  <c r="L48" i="1"/>
  <c r="K48" i="1"/>
  <c r="L47" i="1"/>
  <c r="K47" i="1"/>
  <c r="L46" i="1"/>
  <c r="K46" i="1"/>
  <c r="L45" i="1"/>
  <c r="K45" i="1"/>
  <c r="J43" i="1"/>
  <c r="I43" i="1"/>
  <c r="H43" i="1"/>
  <c r="G43" i="1"/>
  <c r="F43" i="1"/>
  <c r="E43" i="1"/>
  <c r="D43" i="1"/>
  <c r="D44" i="1" s="1"/>
  <c r="D55" i="1" s="1"/>
  <c r="D61" i="1" s="1"/>
  <c r="C43" i="1"/>
  <c r="C44" i="1" s="1"/>
  <c r="C55" i="1" s="1"/>
  <c r="C61" i="1" s="1"/>
  <c r="L42" i="1"/>
  <c r="K42" i="1"/>
  <c r="L41" i="1"/>
  <c r="K41" i="1"/>
  <c r="L40" i="1"/>
  <c r="K40" i="1"/>
  <c r="L39" i="1"/>
  <c r="K39" i="1"/>
  <c r="L38" i="1"/>
  <c r="K38" i="1"/>
  <c r="L37" i="1"/>
  <c r="K37" i="1"/>
  <c r="L36" i="1"/>
  <c r="K36" i="1"/>
  <c r="L35" i="1"/>
  <c r="K35" i="1"/>
  <c r="L34" i="1"/>
  <c r="K34" i="1"/>
  <c r="L33" i="1"/>
  <c r="K33" i="1"/>
  <c r="L32" i="1"/>
  <c r="K32" i="1"/>
  <c r="L31" i="1"/>
  <c r="K31" i="1"/>
  <c r="L30" i="1"/>
  <c r="K30" i="1"/>
  <c r="L29" i="1"/>
  <c r="K29" i="1"/>
  <c r="L28" i="1"/>
  <c r="K28" i="1"/>
  <c r="L27" i="1"/>
  <c r="K27" i="1"/>
  <c r="L26" i="1"/>
  <c r="K26" i="1"/>
  <c r="L25" i="1"/>
  <c r="K25" i="1"/>
  <c r="L24" i="1"/>
  <c r="K24" i="1"/>
  <c r="J23" i="1"/>
  <c r="J44" i="1" s="1"/>
  <c r="J55" i="1" s="1"/>
  <c r="J61" i="1" s="1"/>
  <c r="I23" i="1"/>
  <c r="I44" i="1" s="1"/>
  <c r="I55" i="1" s="1"/>
  <c r="I61" i="1" s="1"/>
  <c r="H23" i="1"/>
  <c r="H44" i="1" s="1"/>
  <c r="H55" i="1" s="1"/>
  <c r="H61" i="1" s="1"/>
  <c r="G23" i="1"/>
  <c r="G44" i="1" s="1"/>
  <c r="G55" i="1" s="1"/>
  <c r="G61" i="1" s="1"/>
  <c r="F23" i="1"/>
  <c r="F44" i="1" s="1"/>
  <c r="F55" i="1" s="1"/>
  <c r="F61" i="1" s="1"/>
  <c r="E23" i="1"/>
  <c r="E44" i="1" s="1"/>
  <c r="E55" i="1" s="1"/>
  <c r="E61" i="1" s="1"/>
  <c r="D23" i="1"/>
  <c r="C23" i="1"/>
  <c r="L22" i="1"/>
  <c r="K22" i="1"/>
  <c r="L21" i="1"/>
  <c r="K21" i="1"/>
  <c r="L20" i="1"/>
  <c r="K20" i="1"/>
  <c r="L19" i="1"/>
  <c r="K19" i="1"/>
  <c r="L18" i="1"/>
  <c r="K18" i="1"/>
  <c r="L17" i="1"/>
  <c r="K17" i="1"/>
  <c r="L16" i="1"/>
  <c r="K16" i="1"/>
  <c r="L15" i="1"/>
  <c r="K15" i="1"/>
  <c r="L14" i="1"/>
  <c r="K14" i="1"/>
  <c r="L13" i="1"/>
  <c r="K13" i="1"/>
  <c r="L12" i="1"/>
  <c r="K12" i="1"/>
  <c r="L11" i="1"/>
  <c r="K11" i="1"/>
  <c r="K23" i="1" l="1"/>
  <c r="K44" i="1" s="1"/>
  <c r="K43" i="1"/>
  <c r="K50" i="1"/>
  <c r="L60" i="1"/>
  <c r="L23" i="1"/>
  <c r="L44" i="1" s="1"/>
  <c r="L43" i="1"/>
  <c r="L50" i="1"/>
  <c r="L55" i="1" l="1"/>
  <c r="L61" i="1" s="1"/>
  <c r="K55" i="1"/>
  <c r="K61" i="1" s="1"/>
</calcChain>
</file>

<file path=xl/sharedStrings.xml><?xml version="1.0" encoding="utf-8"?>
<sst xmlns="http://schemas.openxmlformats.org/spreadsheetml/2006/main" count="75" uniqueCount="67">
  <si>
    <t>AMT. IN THOUSAND</t>
  </si>
  <si>
    <t xml:space="preserve">Sr. No. </t>
  </si>
  <si>
    <t>NAME OF THE BANK:</t>
  </si>
  <si>
    <t>TOTAL</t>
  </si>
  <si>
    <t>Claims Recevied</t>
  </si>
  <si>
    <t>Claims Lodged</t>
  </si>
  <si>
    <t>Claims Settled</t>
  </si>
  <si>
    <t>Claims Reject</t>
  </si>
  <si>
    <t>Claims Pending</t>
  </si>
  <si>
    <t>No</t>
  </si>
  <si>
    <t>Amt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</si>
  <si>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</si>
  <si>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</si>
  <si>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</si>
  <si>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</si>
  <si>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</si>
  <si>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</si>
  <si>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</si>
  <si>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</si>
  <si>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</si>
  <si>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</si>
  <si>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</si>
  <si>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</si>
  <si>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</si>
  <si>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</si>
  <si>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</si>
  <si>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</si>
  <si>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</si>
  <si>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</si>
  <si>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</si>
  <si>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</si>
  <si>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</si>
  <si>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</si>
  <si>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</si>
  <si>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</si>
  <si>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</si>
  <si>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</si>
  <si>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</si>
  <si>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</si>
  <si>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</si>
  <si>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</si>
  <si>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</si>
  <si>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</si>
  <si>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</si>
  <si>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</si>
  <si>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</si>
  <si>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</si>
  <si>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</si>
  <si>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</si>
  <si>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</si>
  <si>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</si>
  <si>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</si>
  <si>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</si>
  <si>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</si>
  <si>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</si>
  <si>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</si>
  <si>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</si>
  <si>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</si>
  <si>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</si>
  <si>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</si>
  <si>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</si>
  <si>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GRAND TOTAL</t>
  </si>
  <si>
    <t>BANKWISE POSITION OF INSURANCE IN PMJDY AS ON 31.12.2021</t>
  </si>
  <si>
    <t>Annexure-6</t>
  </si>
  <si>
    <t xml:space="preserve">Pendency </t>
  </si>
  <si>
    <t>Below 15 days</t>
  </si>
  <si>
    <t>Above 15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</si>
</sst>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2" fillId="0" borderId="0" xfId="0" applyFont="1"/>
    <xf numFmtId="0" fontId="2" fillId="2" borderId="0" xfId="0" applyFont="1" applyFill="1"/>
    <xf numFmtId="0" fontId="1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2" borderId="1" xfId="0" applyFont="1" applyFill="1" applyBorder="1"/>
    <xf numFmtId="0" fontId="3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0" fillId="2" borderId="1" xfId="0" applyFill="1" applyBorder="1"/>
    <xf numFmtId="0" fontId="0" fillId="0" borderId="1" xfId="0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2" fillId="2" borderId="1" xfId="0" applyFont="1" applyFill="1" applyBorder="1"/>
    <xf numFmtId="0" fontId="2" fillId="0" borderId="3" xfId="0" applyFont="1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1" xfId="0" applyFont="1" applyBorder="1"/>
    <xf numFmtId="0" fontId="1" fillId="0" borderId="5" xfId="0" applyFont="1" applyFill="1" applyBorder="1"/>
    <xf numFmtId="0" fontId="0" fillId="0" borderId="1" xfId="0" applyBorder="1" applyAlignment="1"/>
    <xf numFmtId="0" fontId="2" fillId="0" borderId="1" xfId="0" applyFont="1" applyFill="1" applyBorder="1" applyAlignment="1">
      <alignment horizontal="center" wrapText="1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4"/>
  <sheetViews>
    <sheetView tabSelected="1" workbookViewId="0">
      <selection activeCell="M9" sqref="M9:N61"/>
    </sheetView>
  </sheetViews>
  <sheetFormatPr defaultRowHeight="15" x14ac:dyDescent="0.25"/>
  <cols>
    <col min="1" max="1" width="5.85546875" customWidth="1"/>
    <col min="2" max="2" width="33.28515625" customWidth="1"/>
  </cols>
  <sheetData>
    <row r="1" spans="1:14" ht="15.75" x14ac:dyDescent="0.25">
      <c r="A1" s="1"/>
    </row>
    <row r="2" spans="1:14" ht="15.75" x14ac:dyDescent="0.25">
      <c r="A2" s="1"/>
    </row>
    <row r="3" spans="1:14" ht="15.75" x14ac:dyDescent="0.25">
      <c r="A3" s="3"/>
      <c r="B3" s="25" t="s">
        <v>62</v>
      </c>
      <c r="C3" s="25"/>
      <c r="D3" s="25"/>
      <c r="E3" s="25"/>
      <c r="F3" s="25"/>
      <c r="G3" s="25"/>
    </row>
    <row r="4" spans="1:14" ht="15.75" x14ac:dyDescent="0.25">
      <c r="A4" s="3"/>
      <c r="B4" s="25"/>
      <c r="C4" s="25"/>
      <c r="D4" s="25"/>
      <c r="E4" s="25"/>
      <c r="F4" s="25"/>
      <c r="G4" s="25"/>
      <c r="I4" s="2" t="s">
        <v>0</v>
      </c>
    </row>
    <row r="5" spans="1:14" ht="15.75" x14ac:dyDescent="0.25">
      <c r="A5" s="3"/>
      <c r="B5" s="2"/>
    </row>
    <row r="6" spans="1:14" ht="18.75" x14ac:dyDescent="0.3">
      <c r="A6" s="3"/>
      <c r="B6" s="2"/>
      <c r="J6" s="24" t="s">
        <v>63</v>
      </c>
      <c r="K6" s="24"/>
    </row>
    <row r="7" spans="1:14" ht="15.75" x14ac:dyDescent="0.25">
      <c r="A7" s="3"/>
      <c r="B7" s="2"/>
    </row>
    <row r="8" spans="1:14" ht="15.75" x14ac:dyDescent="0.25">
      <c r="A8" s="4" t="s">
        <v>1</v>
      </c>
      <c r="B8" s="5" t="s">
        <v>2</v>
      </c>
      <c r="C8" s="16" t="s">
        <v>3</v>
      </c>
      <c r="D8" s="21"/>
      <c r="E8" s="21"/>
      <c r="F8" s="21"/>
      <c r="G8" s="21"/>
      <c r="H8" s="21"/>
      <c r="I8" s="21"/>
      <c r="J8" s="21"/>
      <c r="K8" s="22"/>
      <c r="L8" s="23"/>
      <c r="M8" s="29"/>
      <c r="N8" s="29"/>
    </row>
    <row r="9" spans="1:14" ht="15.75" customHeight="1" x14ac:dyDescent="0.25">
      <c r="A9" s="4"/>
      <c r="B9" s="5"/>
      <c r="C9" s="26" t="s">
        <v>4</v>
      </c>
      <c r="D9" s="26"/>
      <c r="E9" s="26" t="s">
        <v>5</v>
      </c>
      <c r="F9" s="26"/>
      <c r="G9" s="16" t="s">
        <v>6</v>
      </c>
      <c r="H9" s="17"/>
      <c r="I9" s="16" t="s">
        <v>7</v>
      </c>
      <c r="J9" s="17"/>
      <c r="K9" s="18" t="s">
        <v>8</v>
      </c>
      <c r="L9" s="19"/>
      <c r="M9" s="26" t="s">
        <v>64</v>
      </c>
      <c r="N9" s="26"/>
    </row>
    <row r="10" spans="1:14" ht="47.25" x14ac:dyDescent="0.25">
      <c r="A10" s="4"/>
      <c r="B10" s="5"/>
      <c r="C10" s="6" t="s">
        <v>9</v>
      </c>
      <c r="D10" s="6" t="s">
        <v>10</v>
      </c>
      <c r="E10" s="6" t="s">
        <v>9</v>
      </c>
      <c r="F10" s="6" t="s">
        <v>10</v>
      </c>
      <c r="G10" s="6" t="s">
        <v>9</v>
      </c>
      <c r="H10" s="6" t="s">
        <v>10</v>
      </c>
      <c r="I10" s="6" t="s">
        <v>9</v>
      </c>
      <c r="J10" s="7" t="s">
        <v>10</v>
      </c>
      <c r="K10" s="6" t="s">
        <v>9</v>
      </c>
      <c r="L10" s="6" t="s">
        <v>10</v>
      </c>
      <c r="M10" s="30" t="s">
        <v>65</v>
      </c>
      <c r="N10" s="30" t="s">
        <v>66</v>
      </c>
    </row>
    <row r="11" spans="1:14" ht="15.75" x14ac:dyDescent="0.25">
      <c r="A11" s="8">
        <v>1</v>
      </c>
      <c r="B11" s="9" t="s">
        <v>11</v>
      </c>
      <c r="C11" s="10">
        <v>6</v>
      </c>
      <c r="D11" s="10">
        <v>530</v>
      </c>
      <c r="E11" s="10">
        <v>6</v>
      </c>
      <c r="F11" s="10">
        <v>530</v>
      </c>
      <c r="G11" s="10">
        <v>5</v>
      </c>
      <c r="H11" s="10">
        <v>400</v>
      </c>
      <c r="I11" s="10">
        <v>0</v>
      </c>
      <c r="J11" s="11">
        <v>0</v>
      </c>
      <c r="K11" s="10">
        <f>E11-(G11+I11)</f>
        <v>1</v>
      </c>
      <c r="L11" s="10">
        <f>F11-(H11+J11)</f>
        <v>130</v>
      </c>
      <c r="M11" s="31">
        <v>1</v>
      </c>
      <c r="N11" s="31">
        <v>0</v>
      </c>
    </row>
    <row r="12" spans="1:14" ht="15.75" x14ac:dyDescent="0.25">
      <c r="A12" s="8">
        <v>2</v>
      </c>
      <c r="B12" s="9" t="s">
        <v>12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1">
        <v>0</v>
      </c>
      <c r="K12" s="10">
        <f t="shared" ref="K12:L22" si="0">E12-(G12+I12)</f>
        <v>0</v>
      </c>
      <c r="L12" s="10">
        <f t="shared" si="0"/>
        <v>0</v>
      </c>
      <c r="M12" s="31">
        <v>0</v>
      </c>
      <c r="N12" s="31">
        <v>0</v>
      </c>
    </row>
    <row r="13" spans="1:14" ht="15.75" x14ac:dyDescent="0.25">
      <c r="A13" s="8">
        <v>3</v>
      </c>
      <c r="B13" s="9" t="s">
        <v>13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1">
        <v>0</v>
      </c>
      <c r="K13" s="10">
        <f t="shared" si="0"/>
        <v>0</v>
      </c>
      <c r="L13" s="10">
        <f t="shared" si="0"/>
        <v>0</v>
      </c>
      <c r="M13" s="31">
        <v>0</v>
      </c>
      <c r="N13" s="31">
        <v>0</v>
      </c>
    </row>
    <row r="14" spans="1:14" ht="15.75" x14ac:dyDescent="0.25">
      <c r="A14" s="12">
        <v>4</v>
      </c>
      <c r="B14" s="13" t="s">
        <v>14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1">
        <v>0</v>
      </c>
      <c r="K14" s="10">
        <f t="shared" si="0"/>
        <v>0</v>
      </c>
      <c r="L14" s="10">
        <f t="shared" si="0"/>
        <v>0</v>
      </c>
      <c r="M14" s="31">
        <v>0</v>
      </c>
      <c r="N14" s="31">
        <v>0</v>
      </c>
    </row>
    <row r="15" spans="1:14" ht="15.75" x14ac:dyDescent="0.25">
      <c r="A15" s="12">
        <v>5</v>
      </c>
      <c r="B15" s="13" t="s">
        <v>15</v>
      </c>
      <c r="C15" s="10">
        <v>7</v>
      </c>
      <c r="D15" s="10">
        <v>700</v>
      </c>
      <c r="E15" s="10">
        <v>7</v>
      </c>
      <c r="F15" s="10">
        <v>700</v>
      </c>
      <c r="G15" s="10">
        <v>7</v>
      </c>
      <c r="H15" s="10">
        <v>700</v>
      </c>
      <c r="I15" s="10">
        <v>0</v>
      </c>
      <c r="J15" s="11">
        <v>0</v>
      </c>
      <c r="K15" s="10">
        <f t="shared" si="0"/>
        <v>0</v>
      </c>
      <c r="L15" s="10">
        <f t="shared" si="0"/>
        <v>0</v>
      </c>
      <c r="M15" s="31">
        <v>0</v>
      </c>
      <c r="N15" s="31">
        <v>0</v>
      </c>
    </row>
    <row r="16" spans="1:14" ht="15.75" x14ac:dyDescent="0.25">
      <c r="A16" s="12">
        <v>6</v>
      </c>
      <c r="B16" s="13" t="s">
        <v>16</v>
      </c>
      <c r="C16" s="10">
        <v>4</v>
      </c>
      <c r="D16" s="10">
        <v>400</v>
      </c>
      <c r="E16" s="10">
        <v>4</v>
      </c>
      <c r="F16" s="10">
        <v>400</v>
      </c>
      <c r="G16" s="10">
        <v>4</v>
      </c>
      <c r="H16" s="10">
        <v>400</v>
      </c>
      <c r="I16" s="10">
        <v>0</v>
      </c>
      <c r="J16" s="11">
        <v>0</v>
      </c>
      <c r="K16" s="10">
        <f t="shared" si="0"/>
        <v>0</v>
      </c>
      <c r="L16" s="10">
        <f t="shared" si="0"/>
        <v>0</v>
      </c>
      <c r="M16" s="31">
        <v>0</v>
      </c>
      <c r="N16" s="31">
        <v>0</v>
      </c>
    </row>
    <row r="17" spans="1:14" ht="15.75" x14ac:dyDescent="0.25">
      <c r="A17" s="12">
        <v>7</v>
      </c>
      <c r="B17" s="13" t="s">
        <v>17</v>
      </c>
      <c r="C17" s="10">
        <v>4</v>
      </c>
      <c r="D17" s="10">
        <v>100</v>
      </c>
      <c r="E17" s="10">
        <v>4</v>
      </c>
      <c r="F17" s="10">
        <v>100</v>
      </c>
      <c r="G17" s="10">
        <v>4</v>
      </c>
      <c r="H17" s="10">
        <v>100</v>
      </c>
      <c r="I17" s="10">
        <v>0</v>
      </c>
      <c r="J17" s="11">
        <v>0</v>
      </c>
      <c r="K17" s="10">
        <f t="shared" si="0"/>
        <v>0</v>
      </c>
      <c r="L17" s="10">
        <f t="shared" si="0"/>
        <v>0</v>
      </c>
      <c r="M17" s="31">
        <v>0</v>
      </c>
      <c r="N17" s="31">
        <v>0</v>
      </c>
    </row>
    <row r="18" spans="1:14" ht="15.75" x14ac:dyDescent="0.25">
      <c r="A18" s="12">
        <v>8</v>
      </c>
      <c r="B18" s="13" t="s">
        <v>18</v>
      </c>
      <c r="C18" s="10">
        <v>5</v>
      </c>
      <c r="D18" s="10">
        <v>500</v>
      </c>
      <c r="E18" s="10">
        <v>5</v>
      </c>
      <c r="F18" s="10">
        <v>500</v>
      </c>
      <c r="G18" s="10">
        <v>5</v>
      </c>
      <c r="H18" s="10">
        <v>500</v>
      </c>
      <c r="I18" s="10">
        <v>0</v>
      </c>
      <c r="J18" s="11">
        <v>0</v>
      </c>
      <c r="K18" s="10">
        <f t="shared" si="0"/>
        <v>0</v>
      </c>
      <c r="L18" s="10">
        <f t="shared" si="0"/>
        <v>0</v>
      </c>
      <c r="M18" s="31">
        <v>0</v>
      </c>
      <c r="N18" s="31">
        <v>0</v>
      </c>
    </row>
    <row r="19" spans="1:14" ht="15.75" x14ac:dyDescent="0.25">
      <c r="A19" s="12">
        <v>9</v>
      </c>
      <c r="B19" s="13" t="s">
        <v>19</v>
      </c>
      <c r="C19" s="10">
        <v>11</v>
      </c>
      <c r="D19" s="10">
        <v>1100</v>
      </c>
      <c r="E19" s="10">
        <v>11</v>
      </c>
      <c r="F19" s="10">
        <v>1100</v>
      </c>
      <c r="G19" s="10">
        <v>10</v>
      </c>
      <c r="H19" s="10">
        <v>1000</v>
      </c>
      <c r="I19" s="10">
        <v>1</v>
      </c>
      <c r="J19" s="11">
        <v>100</v>
      </c>
      <c r="K19" s="10">
        <f t="shared" si="0"/>
        <v>0</v>
      </c>
      <c r="L19" s="10">
        <f t="shared" si="0"/>
        <v>0</v>
      </c>
      <c r="M19" s="31">
        <v>0</v>
      </c>
      <c r="N19" s="31">
        <v>0</v>
      </c>
    </row>
    <row r="20" spans="1:14" ht="15.75" x14ac:dyDescent="0.25">
      <c r="A20" s="12">
        <v>10</v>
      </c>
      <c r="B20" s="13" t="s">
        <v>20</v>
      </c>
      <c r="C20" s="10">
        <v>5</v>
      </c>
      <c r="D20" s="10">
        <v>500</v>
      </c>
      <c r="E20" s="10">
        <v>5</v>
      </c>
      <c r="F20" s="10">
        <v>500</v>
      </c>
      <c r="G20" s="10">
        <v>5</v>
      </c>
      <c r="H20" s="10">
        <v>500</v>
      </c>
      <c r="I20" s="10">
        <v>0</v>
      </c>
      <c r="J20" s="11">
        <v>0</v>
      </c>
      <c r="K20" s="10">
        <f t="shared" si="0"/>
        <v>0</v>
      </c>
      <c r="L20" s="10">
        <f t="shared" si="0"/>
        <v>0</v>
      </c>
      <c r="M20" s="31">
        <v>0</v>
      </c>
      <c r="N20" s="31">
        <v>0</v>
      </c>
    </row>
    <row r="21" spans="1:14" ht="15.75" x14ac:dyDescent="0.25">
      <c r="A21" s="4">
        <v>11</v>
      </c>
      <c r="B21" s="27" t="s">
        <v>21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1">
        <v>0</v>
      </c>
      <c r="K21" s="10">
        <f t="shared" si="0"/>
        <v>0</v>
      </c>
      <c r="L21" s="10">
        <f t="shared" si="0"/>
        <v>0</v>
      </c>
      <c r="M21" s="31">
        <v>0</v>
      </c>
      <c r="N21" s="31">
        <v>0</v>
      </c>
    </row>
    <row r="22" spans="1:14" ht="15.75" x14ac:dyDescent="0.25">
      <c r="A22" s="4">
        <v>12</v>
      </c>
      <c r="B22" s="27" t="s">
        <v>22</v>
      </c>
      <c r="C22" s="10">
        <v>2</v>
      </c>
      <c r="D22" s="10">
        <v>200</v>
      </c>
      <c r="E22" s="10">
        <v>2</v>
      </c>
      <c r="F22" s="10">
        <v>200</v>
      </c>
      <c r="G22" s="10">
        <v>2</v>
      </c>
      <c r="H22" s="10">
        <v>200</v>
      </c>
      <c r="I22" s="10">
        <v>0</v>
      </c>
      <c r="J22" s="11">
        <v>0</v>
      </c>
      <c r="K22" s="10">
        <f t="shared" si="0"/>
        <v>0</v>
      </c>
      <c r="L22" s="10">
        <f t="shared" si="0"/>
        <v>0</v>
      </c>
      <c r="M22" s="31">
        <v>0</v>
      </c>
      <c r="N22" s="31">
        <v>0</v>
      </c>
    </row>
    <row r="23" spans="1:14" ht="15.75" x14ac:dyDescent="0.25">
      <c r="A23" s="20" t="s">
        <v>23</v>
      </c>
      <c r="B23" s="20"/>
      <c r="C23" s="14">
        <f t="shared" ref="C23:J23" si="1">SUM(C11:C22)</f>
        <v>44</v>
      </c>
      <c r="D23" s="14">
        <f t="shared" si="1"/>
        <v>4030</v>
      </c>
      <c r="E23" s="14">
        <f t="shared" si="1"/>
        <v>44</v>
      </c>
      <c r="F23" s="14">
        <f t="shared" si="1"/>
        <v>4030</v>
      </c>
      <c r="G23" s="14">
        <f t="shared" si="1"/>
        <v>42</v>
      </c>
      <c r="H23" s="14">
        <f t="shared" si="1"/>
        <v>3800</v>
      </c>
      <c r="I23" s="14">
        <f t="shared" si="1"/>
        <v>1</v>
      </c>
      <c r="J23" s="14">
        <f t="shared" si="1"/>
        <v>100</v>
      </c>
      <c r="K23" s="14">
        <f>SUM(K11:K22)</f>
        <v>1</v>
      </c>
      <c r="L23" s="14">
        <f>SUM(L11:L22)</f>
        <v>130</v>
      </c>
      <c r="M23" s="31">
        <v>1</v>
      </c>
      <c r="N23" s="31">
        <v>0</v>
      </c>
    </row>
    <row r="24" spans="1:14" ht="15.75" x14ac:dyDescent="0.25">
      <c r="A24" s="4">
        <v>13</v>
      </c>
      <c r="B24" s="10" t="s">
        <v>24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1">
        <v>0</v>
      </c>
      <c r="K24" s="10">
        <f t="shared" ref="K24:L39" si="2">E24-(G24+I24)</f>
        <v>0</v>
      </c>
      <c r="L24" s="10">
        <f t="shared" si="2"/>
        <v>0</v>
      </c>
      <c r="M24" s="31">
        <v>0</v>
      </c>
      <c r="N24" s="31">
        <v>0</v>
      </c>
    </row>
    <row r="25" spans="1:14" ht="15.75" x14ac:dyDescent="0.25">
      <c r="A25" s="4">
        <v>14</v>
      </c>
      <c r="B25" s="10" t="s">
        <v>25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1">
        <v>0</v>
      </c>
      <c r="K25" s="10">
        <f t="shared" si="2"/>
        <v>0</v>
      </c>
      <c r="L25" s="10">
        <f t="shared" si="2"/>
        <v>0</v>
      </c>
      <c r="M25" s="31">
        <v>0</v>
      </c>
      <c r="N25" s="31">
        <v>0</v>
      </c>
    </row>
    <row r="26" spans="1:14" ht="15.75" x14ac:dyDescent="0.25">
      <c r="A26" s="4">
        <v>15</v>
      </c>
      <c r="B26" s="10" t="s">
        <v>26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1">
        <v>0</v>
      </c>
      <c r="K26" s="10">
        <f t="shared" si="2"/>
        <v>0</v>
      </c>
      <c r="L26" s="10">
        <f t="shared" si="2"/>
        <v>0</v>
      </c>
      <c r="M26" s="31">
        <v>0</v>
      </c>
      <c r="N26" s="31">
        <v>0</v>
      </c>
    </row>
    <row r="27" spans="1:14" ht="15.75" x14ac:dyDescent="0.25">
      <c r="A27" s="4">
        <v>16</v>
      </c>
      <c r="B27" s="10" t="s">
        <v>27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1">
        <v>0</v>
      </c>
      <c r="K27" s="10">
        <f t="shared" si="2"/>
        <v>0</v>
      </c>
      <c r="L27" s="10">
        <f t="shared" si="2"/>
        <v>0</v>
      </c>
      <c r="M27" s="31">
        <v>0</v>
      </c>
      <c r="N27" s="13">
        <v>0</v>
      </c>
    </row>
    <row r="28" spans="1:14" ht="15.75" x14ac:dyDescent="0.25">
      <c r="A28" s="4">
        <v>17</v>
      </c>
      <c r="B28" s="10" t="s">
        <v>28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1">
        <v>0</v>
      </c>
      <c r="K28" s="10">
        <f t="shared" si="2"/>
        <v>0</v>
      </c>
      <c r="L28" s="10">
        <f t="shared" si="2"/>
        <v>0</v>
      </c>
      <c r="M28" s="31">
        <v>0</v>
      </c>
      <c r="N28" s="31">
        <v>0</v>
      </c>
    </row>
    <row r="29" spans="1:14" ht="15.75" x14ac:dyDescent="0.25">
      <c r="A29" s="4">
        <v>18</v>
      </c>
      <c r="B29" s="10" t="s">
        <v>29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1">
        <v>0</v>
      </c>
      <c r="K29" s="10">
        <f t="shared" si="2"/>
        <v>0</v>
      </c>
      <c r="L29" s="10">
        <f t="shared" si="2"/>
        <v>0</v>
      </c>
      <c r="M29" s="31">
        <v>0</v>
      </c>
      <c r="N29" s="31">
        <v>0</v>
      </c>
    </row>
    <row r="30" spans="1:14" ht="15.75" x14ac:dyDescent="0.25">
      <c r="A30" s="4">
        <v>19</v>
      </c>
      <c r="B30" s="10" t="s">
        <v>30</v>
      </c>
      <c r="C30" s="10">
        <v>1</v>
      </c>
      <c r="D30" s="10">
        <v>100</v>
      </c>
      <c r="E30" s="10">
        <v>1</v>
      </c>
      <c r="F30" s="10">
        <v>100</v>
      </c>
      <c r="G30" s="10">
        <v>1</v>
      </c>
      <c r="H30" s="10">
        <v>100</v>
      </c>
      <c r="I30" s="10">
        <v>0</v>
      </c>
      <c r="J30" s="11">
        <v>0</v>
      </c>
      <c r="K30" s="10">
        <f t="shared" si="2"/>
        <v>0</v>
      </c>
      <c r="L30" s="10">
        <f t="shared" si="2"/>
        <v>0</v>
      </c>
      <c r="M30" s="31">
        <v>0</v>
      </c>
      <c r="N30" s="31">
        <v>0</v>
      </c>
    </row>
    <row r="31" spans="1:14" ht="15.75" x14ac:dyDescent="0.25">
      <c r="A31" s="4">
        <v>20</v>
      </c>
      <c r="B31" s="10" t="s">
        <v>31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1">
        <v>0</v>
      </c>
      <c r="K31" s="10">
        <f t="shared" si="2"/>
        <v>0</v>
      </c>
      <c r="L31" s="10">
        <f t="shared" si="2"/>
        <v>0</v>
      </c>
      <c r="M31" s="31">
        <v>0</v>
      </c>
      <c r="N31" s="31">
        <v>0</v>
      </c>
    </row>
    <row r="32" spans="1:14" ht="15.75" x14ac:dyDescent="0.25">
      <c r="A32" s="4">
        <v>21</v>
      </c>
      <c r="B32" s="10" t="s">
        <v>32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1">
        <v>0</v>
      </c>
      <c r="K32" s="10">
        <f t="shared" si="2"/>
        <v>0</v>
      </c>
      <c r="L32" s="10">
        <f t="shared" si="2"/>
        <v>0</v>
      </c>
      <c r="M32" s="31">
        <v>0</v>
      </c>
      <c r="N32" s="31">
        <v>0</v>
      </c>
    </row>
    <row r="33" spans="1:14" ht="15.75" x14ac:dyDescent="0.25">
      <c r="A33" s="4">
        <v>22</v>
      </c>
      <c r="B33" s="10" t="s">
        <v>33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1">
        <v>0</v>
      </c>
      <c r="K33" s="10">
        <f t="shared" si="2"/>
        <v>0</v>
      </c>
      <c r="L33" s="10">
        <f t="shared" si="2"/>
        <v>0</v>
      </c>
      <c r="M33" s="31">
        <v>0</v>
      </c>
      <c r="N33" s="31">
        <v>0</v>
      </c>
    </row>
    <row r="34" spans="1:14" ht="15.75" x14ac:dyDescent="0.25">
      <c r="A34" s="4">
        <v>23</v>
      </c>
      <c r="B34" s="10" t="s">
        <v>34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1">
        <v>0</v>
      </c>
      <c r="K34" s="10">
        <f t="shared" si="2"/>
        <v>0</v>
      </c>
      <c r="L34" s="10">
        <f t="shared" si="2"/>
        <v>0</v>
      </c>
      <c r="M34" s="31">
        <v>0</v>
      </c>
      <c r="N34" s="31">
        <v>0</v>
      </c>
    </row>
    <row r="35" spans="1:14" ht="15.75" x14ac:dyDescent="0.25">
      <c r="A35" s="4">
        <v>24</v>
      </c>
      <c r="B35" s="10" t="s">
        <v>35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1">
        <v>0</v>
      </c>
      <c r="K35" s="10">
        <f t="shared" si="2"/>
        <v>0</v>
      </c>
      <c r="L35" s="10">
        <f t="shared" si="2"/>
        <v>0</v>
      </c>
      <c r="M35" s="31">
        <v>0</v>
      </c>
      <c r="N35" s="31">
        <v>0</v>
      </c>
    </row>
    <row r="36" spans="1:14" ht="15.75" x14ac:dyDescent="0.25">
      <c r="A36" s="4">
        <v>25</v>
      </c>
      <c r="B36" s="10" t="s">
        <v>36</v>
      </c>
      <c r="C36" s="10">
        <v>5</v>
      </c>
      <c r="D36" s="10">
        <v>1000</v>
      </c>
      <c r="E36" s="10">
        <v>5</v>
      </c>
      <c r="F36" s="10">
        <v>1000</v>
      </c>
      <c r="G36" s="10">
        <v>4</v>
      </c>
      <c r="H36" s="10">
        <v>800</v>
      </c>
      <c r="I36" s="10">
        <v>0</v>
      </c>
      <c r="J36" s="11">
        <v>0</v>
      </c>
      <c r="K36" s="10">
        <f t="shared" si="2"/>
        <v>1</v>
      </c>
      <c r="L36" s="10">
        <f t="shared" si="2"/>
        <v>200</v>
      </c>
      <c r="M36" s="31">
        <v>1</v>
      </c>
      <c r="N36" s="31">
        <v>0</v>
      </c>
    </row>
    <row r="37" spans="1:14" ht="15.75" x14ac:dyDescent="0.25">
      <c r="A37" s="4">
        <v>26</v>
      </c>
      <c r="B37" s="10" t="s">
        <v>37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1">
        <v>0</v>
      </c>
      <c r="K37" s="10">
        <f t="shared" si="2"/>
        <v>0</v>
      </c>
      <c r="L37" s="10">
        <f t="shared" si="2"/>
        <v>0</v>
      </c>
      <c r="M37" s="31">
        <v>0</v>
      </c>
      <c r="N37" s="31">
        <v>0</v>
      </c>
    </row>
    <row r="38" spans="1:14" ht="15.75" x14ac:dyDescent="0.25">
      <c r="A38" s="4">
        <v>27</v>
      </c>
      <c r="B38" s="10" t="s">
        <v>38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1">
        <v>0</v>
      </c>
      <c r="K38" s="10">
        <f t="shared" si="2"/>
        <v>0</v>
      </c>
      <c r="L38" s="10">
        <f t="shared" si="2"/>
        <v>0</v>
      </c>
      <c r="M38" s="31">
        <v>0</v>
      </c>
      <c r="N38" s="31">
        <v>0</v>
      </c>
    </row>
    <row r="39" spans="1:14" ht="15.75" x14ac:dyDescent="0.25">
      <c r="A39" s="4">
        <v>28</v>
      </c>
      <c r="B39" s="10" t="s">
        <v>39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1">
        <v>0</v>
      </c>
      <c r="K39" s="10">
        <f t="shared" si="2"/>
        <v>0</v>
      </c>
      <c r="L39" s="10">
        <f t="shared" si="2"/>
        <v>0</v>
      </c>
      <c r="M39" s="31">
        <v>0</v>
      </c>
      <c r="N39" s="31">
        <v>0</v>
      </c>
    </row>
    <row r="40" spans="1:14" ht="15.75" x14ac:dyDescent="0.25">
      <c r="A40" s="4">
        <v>29</v>
      </c>
      <c r="B40" s="10" t="s">
        <v>40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1">
        <v>0</v>
      </c>
      <c r="K40" s="10">
        <f t="shared" ref="K40:L42" si="3">E40-(G40+I40)</f>
        <v>0</v>
      </c>
      <c r="L40" s="10">
        <f t="shared" si="3"/>
        <v>0</v>
      </c>
      <c r="M40" s="31">
        <v>0</v>
      </c>
      <c r="N40" s="31">
        <v>0</v>
      </c>
    </row>
    <row r="41" spans="1:14" ht="15.75" x14ac:dyDescent="0.25">
      <c r="A41" s="4">
        <v>30</v>
      </c>
      <c r="B41" s="10" t="s">
        <v>41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1">
        <v>0</v>
      </c>
      <c r="K41" s="10">
        <f t="shared" si="3"/>
        <v>0</v>
      </c>
      <c r="L41" s="10">
        <f t="shared" si="3"/>
        <v>0</v>
      </c>
      <c r="M41" s="31">
        <v>0</v>
      </c>
      <c r="N41" s="31">
        <v>0</v>
      </c>
    </row>
    <row r="42" spans="1:14" ht="15.75" x14ac:dyDescent="0.25">
      <c r="A42" s="4">
        <v>31</v>
      </c>
      <c r="B42" s="10" t="s">
        <v>42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1">
        <v>0</v>
      </c>
      <c r="K42" s="10">
        <f t="shared" si="3"/>
        <v>0</v>
      </c>
      <c r="L42" s="10">
        <f t="shared" si="3"/>
        <v>0</v>
      </c>
      <c r="M42" s="31">
        <v>0</v>
      </c>
      <c r="N42" s="31">
        <v>0</v>
      </c>
    </row>
    <row r="43" spans="1:14" ht="15.75" x14ac:dyDescent="0.25">
      <c r="A43" s="20" t="s">
        <v>43</v>
      </c>
      <c r="B43" s="20"/>
      <c r="C43" s="14">
        <f t="shared" ref="C43:J43" si="4">SUM(C24:C42)</f>
        <v>6</v>
      </c>
      <c r="D43" s="14">
        <f t="shared" si="4"/>
        <v>1100</v>
      </c>
      <c r="E43" s="14">
        <f t="shared" si="4"/>
        <v>6</v>
      </c>
      <c r="F43" s="14">
        <f t="shared" si="4"/>
        <v>1100</v>
      </c>
      <c r="G43" s="14">
        <f t="shared" si="4"/>
        <v>5</v>
      </c>
      <c r="H43" s="14">
        <f t="shared" si="4"/>
        <v>900</v>
      </c>
      <c r="I43" s="14">
        <f t="shared" si="4"/>
        <v>0</v>
      </c>
      <c r="J43" s="14">
        <f t="shared" si="4"/>
        <v>0</v>
      </c>
      <c r="K43" s="14">
        <f>SUM(K24:K42)</f>
        <v>1</v>
      </c>
      <c r="L43" s="14">
        <f>SUM(L24:L42)</f>
        <v>200</v>
      </c>
      <c r="M43" s="31">
        <v>1</v>
      </c>
      <c r="N43" s="31">
        <v>0</v>
      </c>
    </row>
    <row r="44" spans="1:14" ht="15.75" x14ac:dyDescent="0.25">
      <c r="A44" s="20" t="s">
        <v>44</v>
      </c>
      <c r="B44" s="20"/>
      <c r="C44" s="5">
        <f t="shared" ref="C44:J44" si="5">C23+C43</f>
        <v>50</v>
      </c>
      <c r="D44" s="5">
        <f t="shared" si="5"/>
        <v>5130</v>
      </c>
      <c r="E44" s="5">
        <f t="shared" si="5"/>
        <v>50</v>
      </c>
      <c r="F44" s="5">
        <f t="shared" si="5"/>
        <v>5130</v>
      </c>
      <c r="G44" s="5">
        <f t="shared" si="5"/>
        <v>47</v>
      </c>
      <c r="H44" s="5">
        <f t="shared" si="5"/>
        <v>4700</v>
      </c>
      <c r="I44" s="5">
        <f t="shared" si="5"/>
        <v>1</v>
      </c>
      <c r="J44" s="5">
        <f t="shared" si="5"/>
        <v>100</v>
      </c>
      <c r="K44" s="5">
        <f>K23+K43</f>
        <v>2</v>
      </c>
      <c r="L44" s="5">
        <f>L23+L43</f>
        <v>330</v>
      </c>
      <c r="M44" s="31">
        <v>2</v>
      </c>
      <c r="N44" s="31">
        <v>0</v>
      </c>
    </row>
    <row r="45" spans="1:14" ht="15.75" x14ac:dyDescent="0.25">
      <c r="A45" s="4">
        <v>32</v>
      </c>
      <c r="B45" s="10" t="s">
        <v>45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1">
        <v>0</v>
      </c>
      <c r="K45" s="10">
        <f t="shared" ref="K45:L49" si="6">E45-(G45+I45)</f>
        <v>0</v>
      </c>
      <c r="L45" s="10">
        <f t="shared" si="6"/>
        <v>0</v>
      </c>
      <c r="M45" s="31">
        <v>0</v>
      </c>
      <c r="N45" s="31">
        <v>0</v>
      </c>
    </row>
    <row r="46" spans="1:14" ht="15.75" x14ac:dyDescent="0.25">
      <c r="A46" s="4">
        <v>33</v>
      </c>
      <c r="B46" s="10" t="s">
        <v>46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1">
        <v>0</v>
      </c>
      <c r="K46" s="10">
        <f t="shared" si="6"/>
        <v>0</v>
      </c>
      <c r="L46" s="10">
        <f t="shared" si="6"/>
        <v>0</v>
      </c>
      <c r="M46" s="31">
        <v>0</v>
      </c>
      <c r="N46" s="31">
        <v>0</v>
      </c>
    </row>
    <row r="47" spans="1:14" ht="15.75" x14ac:dyDescent="0.25">
      <c r="A47" s="4">
        <v>34</v>
      </c>
      <c r="B47" s="10" t="s">
        <v>47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1">
        <v>0</v>
      </c>
      <c r="K47" s="10">
        <f t="shared" si="6"/>
        <v>0</v>
      </c>
      <c r="L47" s="10">
        <f t="shared" si="6"/>
        <v>0</v>
      </c>
      <c r="M47" s="31">
        <v>0</v>
      </c>
      <c r="N47" s="31">
        <v>0</v>
      </c>
    </row>
    <row r="48" spans="1:14" ht="15.75" x14ac:dyDescent="0.25">
      <c r="A48" s="4">
        <v>35</v>
      </c>
      <c r="B48" s="10" t="s">
        <v>48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1">
        <v>0</v>
      </c>
      <c r="K48" s="10">
        <f t="shared" si="6"/>
        <v>0</v>
      </c>
      <c r="L48" s="10">
        <f t="shared" si="6"/>
        <v>0</v>
      </c>
      <c r="M48" s="31">
        <v>0</v>
      </c>
      <c r="N48" s="31">
        <v>0</v>
      </c>
    </row>
    <row r="49" spans="1:14" ht="15.75" x14ac:dyDescent="0.25">
      <c r="A49" s="4">
        <v>36</v>
      </c>
      <c r="B49" s="10" t="s">
        <v>49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1">
        <v>0</v>
      </c>
      <c r="K49" s="10">
        <f t="shared" si="6"/>
        <v>0</v>
      </c>
      <c r="L49" s="10">
        <f t="shared" si="6"/>
        <v>0</v>
      </c>
      <c r="M49" s="31">
        <v>0</v>
      </c>
      <c r="N49" s="31">
        <v>0</v>
      </c>
    </row>
    <row r="50" spans="1:14" ht="15.75" x14ac:dyDescent="0.25">
      <c r="A50" s="20" t="s">
        <v>50</v>
      </c>
      <c r="B50" s="20"/>
      <c r="C50" s="5">
        <f t="shared" ref="C50:J50" si="7">SUM(C45:C49)</f>
        <v>0</v>
      </c>
      <c r="D50" s="5">
        <f t="shared" si="7"/>
        <v>0</v>
      </c>
      <c r="E50" s="5">
        <f t="shared" si="7"/>
        <v>0</v>
      </c>
      <c r="F50" s="5">
        <f t="shared" si="7"/>
        <v>0</v>
      </c>
      <c r="G50" s="5">
        <f t="shared" si="7"/>
        <v>0</v>
      </c>
      <c r="H50" s="5">
        <f t="shared" si="7"/>
        <v>0</v>
      </c>
      <c r="I50" s="5">
        <f t="shared" si="7"/>
        <v>0</v>
      </c>
      <c r="J50" s="5">
        <f t="shared" si="7"/>
        <v>0</v>
      </c>
      <c r="K50" s="5">
        <f>SUM(K45:K49)</f>
        <v>0</v>
      </c>
      <c r="L50" s="5">
        <f>SUM(L45:L49)</f>
        <v>0</v>
      </c>
      <c r="M50" s="31">
        <v>0</v>
      </c>
      <c r="N50" s="31">
        <v>0</v>
      </c>
    </row>
    <row r="51" spans="1:14" ht="15.75" x14ac:dyDescent="0.25">
      <c r="A51" s="4">
        <v>37</v>
      </c>
      <c r="B51" s="10" t="s">
        <v>51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1">
        <v>0</v>
      </c>
      <c r="K51" s="10">
        <f t="shared" ref="K51:L53" si="8">E51-(G51+I51)</f>
        <v>0</v>
      </c>
      <c r="L51" s="10">
        <f t="shared" si="8"/>
        <v>0</v>
      </c>
      <c r="M51" s="31">
        <v>0</v>
      </c>
      <c r="N51" s="31">
        <v>0</v>
      </c>
    </row>
    <row r="52" spans="1:14" ht="15.75" x14ac:dyDescent="0.25">
      <c r="A52" s="4">
        <v>38</v>
      </c>
      <c r="B52" s="10" t="s">
        <v>52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1">
        <v>0</v>
      </c>
      <c r="K52" s="10">
        <f t="shared" si="8"/>
        <v>0</v>
      </c>
      <c r="L52" s="10">
        <f t="shared" si="8"/>
        <v>0</v>
      </c>
      <c r="M52" s="31">
        <v>0</v>
      </c>
      <c r="N52" s="31">
        <v>0</v>
      </c>
    </row>
    <row r="53" spans="1:14" ht="15.75" x14ac:dyDescent="0.25">
      <c r="A53" s="4">
        <v>39</v>
      </c>
      <c r="B53" s="10" t="s">
        <v>53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1">
        <v>0</v>
      </c>
      <c r="K53" s="10">
        <f t="shared" si="8"/>
        <v>0</v>
      </c>
      <c r="L53" s="10">
        <f t="shared" si="8"/>
        <v>0</v>
      </c>
      <c r="M53" s="31">
        <v>0</v>
      </c>
      <c r="N53" s="31">
        <v>0</v>
      </c>
    </row>
    <row r="54" spans="1:14" ht="15.75" x14ac:dyDescent="0.25">
      <c r="A54" s="20" t="s">
        <v>54</v>
      </c>
      <c r="B54" s="20"/>
      <c r="C54" s="14">
        <f t="shared" ref="C54:J54" si="9">SUM(C51:C53)</f>
        <v>0</v>
      </c>
      <c r="D54" s="14">
        <f t="shared" si="9"/>
        <v>0</v>
      </c>
      <c r="E54" s="14">
        <f t="shared" si="9"/>
        <v>0</v>
      </c>
      <c r="F54" s="14">
        <f t="shared" si="9"/>
        <v>0</v>
      </c>
      <c r="G54" s="14">
        <f t="shared" si="9"/>
        <v>0</v>
      </c>
      <c r="H54" s="14">
        <f t="shared" si="9"/>
        <v>0</v>
      </c>
      <c r="I54" s="14">
        <f t="shared" si="9"/>
        <v>0</v>
      </c>
      <c r="J54" s="14">
        <f t="shared" si="9"/>
        <v>0</v>
      </c>
      <c r="K54" s="14">
        <f>SUM(K51:K53)</f>
        <v>0</v>
      </c>
      <c r="L54" s="14">
        <f>SUM(L51:L53)</f>
        <v>0</v>
      </c>
      <c r="M54" s="31">
        <v>0</v>
      </c>
      <c r="N54" s="31">
        <v>0</v>
      </c>
    </row>
    <row r="55" spans="1:14" ht="15.75" x14ac:dyDescent="0.25">
      <c r="A55" s="20" t="s">
        <v>55</v>
      </c>
      <c r="B55" s="20"/>
      <c r="C55" s="14">
        <f t="shared" ref="C55:J55" si="10">C44+C50+C54</f>
        <v>50</v>
      </c>
      <c r="D55" s="14">
        <f t="shared" si="10"/>
        <v>5130</v>
      </c>
      <c r="E55" s="14">
        <f t="shared" si="10"/>
        <v>50</v>
      </c>
      <c r="F55" s="14">
        <f t="shared" si="10"/>
        <v>5130</v>
      </c>
      <c r="G55" s="14">
        <f t="shared" si="10"/>
        <v>47</v>
      </c>
      <c r="H55" s="14">
        <f t="shared" si="10"/>
        <v>4700</v>
      </c>
      <c r="I55" s="14">
        <f t="shared" si="10"/>
        <v>1</v>
      </c>
      <c r="J55" s="14">
        <f t="shared" si="10"/>
        <v>100</v>
      </c>
      <c r="K55" s="14">
        <f>K44+K50+K54</f>
        <v>2</v>
      </c>
      <c r="L55" s="14">
        <f>L44+L50+L54</f>
        <v>330</v>
      </c>
      <c r="M55" s="31">
        <v>2</v>
      </c>
      <c r="N55" s="31">
        <v>0</v>
      </c>
    </row>
    <row r="56" spans="1:14" ht="15.75" x14ac:dyDescent="0.25">
      <c r="A56" s="4">
        <v>40</v>
      </c>
      <c r="B56" s="10" t="s">
        <v>56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1">
        <v>0</v>
      </c>
      <c r="K56" s="10">
        <f t="shared" ref="K56:L59" si="11">E56-(G56+I56)</f>
        <v>0</v>
      </c>
      <c r="L56" s="10">
        <f t="shared" si="11"/>
        <v>0</v>
      </c>
      <c r="M56" s="31">
        <v>0</v>
      </c>
      <c r="N56" s="31">
        <v>0</v>
      </c>
    </row>
    <row r="57" spans="1:14" ht="15.75" x14ac:dyDescent="0.25">
      <c r="A57" s="4">
        <v>41</v>
      </c>
      <c r="B57" s="10" t="s">
        <v>57</v>
      </c>
      <c r="C57" s="10">
        <v>1</v>
      </c>
      <c r="D57" s="10">
        <v>200</v>
      </c>
      <c r="E57" s="10">
        <v>1</v>
      </c>
      <c r="F57" s="10">
        <v>200</v>
      </c>
      <c r="G57" s="10">
        <v>1</v>
      </c>
      <c r="H57" s="10">
        <v>200</v>
      </c>
      <c r="I57" s="10">
        <v>0</v>
      </c>
      <c r="J57" s="11">
        <v>0</v>
      </c>
      <c r="K57" s="10">
        <f t="shared" si="11"/>
        <v>0</v>
      </c>
      <c r="L57" s="10">
        <f t="shared" si="11"/>
        <v>0</v>
      </c>
      <c r="M57" s="31">
        <v>0</v>
      </c>
      <c r="N57" s="31">
        <v>0</v>
      </c>
    </row>
    <row r="58" spans="1:14" ht="15.75" x14ac:dyDescent="0.25">
      <c r="A58" s="4">
        <v>42</v>
      </c>
      <c r="B58" s="10" t="s">
        <v>58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1">
        <v>0</v>
      </c>
      <c r="K58" s="10">
        <f t="shared" si="11"/>
        <v>0</v>
      </c>
      <c r="L58" s="10">
        <f t="shared" si="11"/>
        <v>0</v>
      </c>
      <c r="M58" s="31">
        <v>0</v>
      </c>
      <c r="N58" s="31">
        <v>0</v>
      </c>
    </row>
    <row r="59" spans="1:14" ht="15.75" x14ac:dyDescent="0.25">
      <c r="A59" s="4">
        <v>43</v>
      </c>
      <c r="B59" s="10" t="s">
        <v>59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1">
        <v>0</v>
      </c>
      <c r="K59" s="10">
        <f t="shared" si="11"/>
        <v>0</v>
      </c>
      <c r="L59" s="10">
        <f t="shared" si="11"/>
        <v>0</v>
      </c>
      <c r="M59" s="31">
        <v>0</v>
      </c>
      <c r="N59" s="31">
        <v>0</v>
      </c>
    </row>
    <row r="60" spans="1:14" ht="15.75" x14ac:dyDescent="0.25">
      <c r="A60" s="20" t="s">
        <v>60</v>
      </c>
      <c r="B60" s="20"/>
      <c r="C60" s="14">
        <v>1</v>
      </c>
      <c r="D60" s="14">
        <v>200</v>
      </c>
      <c r="E60" s="14">
        <v>1</v>
      </c>
      <c r="F60" s="14">
        <v>200</v>
      </c>
      <c r="G60" s="14">
        <v>1</v>
      </c>
      <c r="H60" s="14">
        <v>200</v>
      </c>
      <c r="I60" s="14">
        <v>0</v>
      </c>
      <c r="J60" s="15">
        <v>0</v>
      </c>
      <c r="K60" s="14">
        <f>SUM(K56:K59)</f>
        <v>0</v>
      </c>
      <c r="L60" s="14">
        <f>SUM(L56:L59)</f>
        <v>0</v>
      </c>
      <c r="M60" s="31">
        <v>0</v>
      </c>
      <c r="N60" s="31">
        <v>0</v>
      </c>
    </row>
    <row r="61" spans="1:14" ht="15.75" x14ac:dyDescent="0.25">
      <c r="A61" s="20" t="s">
        <v>61</v>
      </c>
      <c r="B61" s="20"/>
      <c r="C61" s="14">
        <f t="shared" ref="C61:J61" si="12">C55+C60</f>
        <v>51</v>
      </c>
      <c r="D61" s="14">
        <f t="shared" si="12"/>
        <v>5330</v>
      </c>
      <c r="E61" s="14">
        <f t="shared" si="12"/>
        <v>51</v>
      </c>
      <c r="F61" s="14">
        <f t="shared" si="12"/>
        <v>5330</v>
      </c>
      <c r="G61" s="14">
        <f t="shared" si="12"/>
        <v>48</v>
      </c>
      <c r="H61" s="14">
        <f t="shared" si="12"/>
        <v>4900</v>
      </c>
      <c r="I61" s="14">
        <f t="shared" si="12"/>
        <v>1</v>
      </c>
      <c r="J61" s="14">
        <f t="shared" si="12"/>
        <v>100</v>
      </c>
      <c r="K61" s="14">
        <f>K55+K60</f>
        <v>2</v>
      </c>
      <c r="L61" s="14">
        <f>L55+L60</f>
        <v>330</v>
      </c>
      <c r="M61" s="31">
        <v>2</v>
      </c>
      <c r="N61" s="31">
        <v>0</v>
      </c>
    </row>
    <row r="62" spans="1:14" ht="15.75" x14ac:dyDescent="0.25">
      <c r="N62" s="28"/>
    </row>
    <row r="63" spans="1:14" ht="15.75" x14ac:dyDescent="0.25">
      <c r="N63" s="28"/>
    </row>
    <row r="64" spans="1:14" ht="15.75" x14ac:dyDescent="0.25">
      <c r="N64" s="28"/>
    </row>
  </sheetData>
  <mergeCells count="17">
    <mergeCell ref="M9:N9"/>
    <mergeCell ref="A61:B61"/>
    <mergeCell ref="B3:G4"/>
    <mergeCell ref="A43:B43"/>
    <mergeCell ref="A44:B44"/>
    <mergeCell ref="A50:B50"/>
    <mergeCell ref="A54:B54"/>
    <mergeCell ref="A55:B55"/>
    <mergeCell ref="A60:B60"/>
    <mergeCell ref="C9:D9"/>
    <mergeCell ref="E9:F9"/>
    <mergeCell ref="G9:H9"/>
    <mergeCell ref="I9:J9"/>
    <mergeCell ref="K9:L9"/>
    <mergeCell ref="A23:B23"/>
    <mergeCell ref="C8:L8"/>
    <mergeCell ref="J6:K6"/>
  </mergeCells>
  <pageMargins left="0.51181102362204722" right="0.5118110236220472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Sanjeev</dc:creator>
  <cp:lastModifiedBy>Sanjeev</cp:lastModifiedBy>
  <cp:lastPrinted>2022-02-02T06:25:12Z</cp:lastPrinted>
  <dcterms:created xsi:type="dcterms:W3CDTF">2022-02-01T11:19:04Z</dcterms:created>
  <dcterms:modified xsi:type="dcterms:W3CDTF">2022-02-04T09:26:21Z</dcterms:modified>
</cp:coreProperties>
</file>