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5" i="1" l="1"/>
  <c r="V55" i="1" s="1"/>
  <c r="T55" i="1"/>
  <c r="S55" i="1"/>
  <c r="R55" i="1"/>
  <c r="Q55" i="1"/>
  <c r="P55" i="1"/>
  <c r="O55" i="1"/>
  <c r="N55" i="1"/>
  <c r="M55" i="1"/>
  <c r="K55" i="1"/>
  <c r="L55" i="1" s="1"/>
  <c r="J55" i="1"/>
  <c r="I55" i="1"/>
  <c r="H55" i="1"/>
  <c r="G55" i="1"/>
  <c r="F55" i="1"/>
  <c r="E55" i="1"/>
  <c r="D55" i="1"/>
  <c r="C55" i="1"/>
  <c r="V54" i="1"/>
  <c r="Q54" i="1"/>
  <c r="L54" i="1"/>
  <c r="G54" i="1"/>
  <c r="V53" i="1"/>
  <c r="Q53" i="1"/>
  <c r="L53" i="1"/>
  <c r="G53" i="1"/>
  <c r="V52" i="1"/>
  <c r="Q52" i="1"/>
  <c r="L52" i="1"/>
  <c r="G52" i="1"/>
  <c r="V51" i="1"/>
  <c r="Q51" i="1"/>
  <c r="L51" i="1"/>
  <c r="G51" i="1"/>
  <c r="V49" i="1"/>
  <c r="Q49" i="1"/>
  <c r="P49" i="1"/>
  <c r="O49" i="1"/>
  <c r="N49" i="1"/>
  <c r="M49" i="1"/>
  <c r="K49" i="1"/>
  <c r="L49" i="1" s="1"/>
  <c r="J49" i="1"/>
  <c r="I49" i="1"/>
  <c r="H49" i="1"/>
  <c r="G49" i="1"/>
  <c r="F49" i="1"/>
  <c r="E49" i="1"/>
  <c r="D49" i="1"/>
  <c r="C49" i="1"/>
  <c r="V48" i="1"/>
  <c r="Q48" i="1"/>
  <c r="L48" i="1"/>
  <c r="G48" i="1"/>
  <c r="V47" i="1"/>
  <c r="Q47" i="1"/>
  <c r="L47" i="1"/>
  <c r="G47" i="1"/>
  <c r="V46" i="1"/>
  <c r="Q46" i="1"/>
  <c r="L46" i="1"/>
  <c r="G46" i="1"/>
  <c r="U45" i="1"/>
  <c r="V45" i="1" s="1"/>
  <c r="T45" i="1"/>
  <c r="S45" i="1"/>
  <c r="R45" i="1"/>
  <c r="Q45" i="1"/>
  <c r="P45" i="1"/>
  <c r="O45" i="1"/>
  <c r="N45" i="1"/>
  <c r="M45" i="1"/>
  <c r="K45" i="1"/>
  <c r="L45" i="1" s="1"/>
  <c r="J45" i="1"/>
  <c r="I45" i="1"/>
  <c r="H45" i="1"/>
  <c r="F45" i="1"/>
  <c r="E45" i="1"/>
  <c r="D45" i="1"/>
  <c r="C45" i="1"/>
  <c r="V44" i="1"/>
  <c r="Q44" i="1"/>
  <c r="L44" i="1"/>
  <c r="G44" i="1"/>
  <c r="V43" i="1"/>
  <c r="Q43" i="1"/>
  <c r="L43" i="1"/>
  <c r="G43" i="1"/>
  <c r="V42" i="1"/>
  <c r="Q42" i="1"/>
  <c r="L42" i="1"/>
  <c r="G42" i="1"/>
  <c r="V41" i="1"/>
  <c r="Q41" i="1"/>
  <c r="L41" i="1"/>
  <c r="G41" i="1"/>
  <c r="V40" i="1"/>
  <c r="Q40" i="1"/>
  <c r="L40" i="1"/>
  <c r="G40" i="1"/>
  <c r="V38" i="1"/>
  <c r="U38" i="1"/>
  <c r="T38" i="1"/>
  <c r="S38" i="1"/>
  <c r="R38" i="1"/>
  <c r="P38" i="1"/>
  <c r="Q38" i="1" s="1"/>
  <c r="O38" i="1"/>
  <c r="N38" i="1"/>
  <c r="M38" i="1"/>
  <c r="L38" i="1"/>
  <c r="K38" i="1"/>
  <c r="J38" i="1"/>
  <c r="I38" i="1"/>
  <c r="H38" i="1"/>
  <c r="F38" i="1"/>
  <c r="G38" i="1" s="1"/>
  <c r="E38" i="1"/>
  <c r="D38" i="1"/>
  <c r="C38" i="1"/>
  <c r="V37" i="1"/>
  <c r="Q37" i="1"/>
  <c r="L37" i="1"/>
  <c r="G37" i="1"/>
  <c r="V36" i="1"/>
  <c r="Q36" i="1"/>
  <c r="L36" i="1"/>
  <c r="G36" i="1"/>
  <c r="V35" i="1"/>
  <c r="Q35" i="1"/>
  <c r="L35" i="1"/>
  <c r="G35" i="1"/>
  <c r="V34" i="1"/>
  <c r="Q34" i="1"/>
  <c r="L34" i="1"/>
  <c r="G34" i="1"/>
  <c r="V33" i="1"/>
  <c r="Q33" i="1"/>
  <c r="L33" i="1"/>
  <c r="G33" i="1"/>
  <c r="V32" i="1"/>
  <c r="Q32" i="1"/>
  <c r="L32" i="1"/>
  <c r="G32" i="1"/>
  <c r="V31" i="1"/>
  <c r="Q31" i="1"/>
  <c r="L31" i="1"/>
  <c r="G31" i="1"/>
  <c r="V30" i="1"/>
  <c r="Q30" i="1"/>
  <c r="L30" i="1"/>
  <c r="G30" i="1"/>
  <c r="V29" i="1"/>
  <c r="Q29" i="1"/>
  <c r="L29" i="1"/>
  <c r="G29" i="1"/>
  <c r="V28" i="1"/>
  <c r="Q28" i="1"/>
  <c r="L28" i="1"/>
  <c r="G28" i="1"/>
  <c r="V27" i="1"/>
  <c r="Q27" i="1"/>
  <c r="L27" i="1"/>
  <c r="G27" i="1"/>
  <c r="V26" i="1"/>
  <c r="Q26" i="1"/>
  <c r="L26" i="1"/>
  <c r="G26" i="1"/>
  <c r="V25" i="1"/>
  <c r="Q25" i="1"/>
  <c r="L25" i="1"/>
  <c r="G25" i="1"/>
  <c r="V24" i="1"/>
  <c r="Q24" i="1"/>
  <c r="L24" i="1"/>
  <c r="G24" i="1"/>
  <c r="V23" i="1"/>
  <c r="Q23" i="1"/>
  <c r="L23" i="1"/>
  <c r="G23" i="1"/>
  <c r="V22" i="1"/>
  <c r="Q22" i="1"/>
  <c r="L22" i="1"/>
  <c r="G22" i="1"/>
  <c r="V21" i="1"/>
  <c r="Q21" i="1"/>
  <c r="L21" i="1"/>
  <c r="G21" i="1"/>
  <c r="V20" i="1"/>
  <c r="Q20" i="1"/>
  <c r="L20" i="1"/>
  <c r="G20" i="1"/>
  <c r="V19" i="1"/>
  <c r="Q19" i="1"/>
  <c r="L19" i="1"/>
  <c r="G19" i="1"/>
  <c r="V18" i="1"/>
  <c r="U18" i="1"/>
  <c r="U39" i="1" s="1"/>
  <c r="T18" i="1"/>
  <c r="T39" i="1" s="1"/>
  <c r="T50" i="1" s="1"/>
  <c r="T56" i="1" s="1"/>
  <c r="S18" i="1"/>
  <c r="S39" i="1" s="1"/>
  <c r="S50" i="1" s="1"/>
  <c r="S56" i="1" s="1"/>
  <c r="R18" i="1"/>
  <c r="R39" i="1" s="1"/>
  <c r="R50" i="1" s="1"/>
  <c r="R56" i="1" s="1"/>
  <c r="P18" i="1"/>
  <c r="Q18" i="1" s="1"/>
  <c r="O18" i="1"/>
  <c r="O39" i="1" s="1"/>
  <c r="O50" i="1" s="1"/>
  <c r="O56" i="1" s="1"/>
  <c r="N18" i="1"/>
  <c r="N39" i="1" s="1"/>
  <c r="N50" i="1" s="1"/>
  <c r="N56" i="1" s="1"/>
  <c r="M18" i="1"/>
  <c r="M39" i="1" s="1"/>
  <c r="M50" i="1" s="1"/>
  <c r="M56" i="1" s="1"/>
  <c r="L18" i="1"/>
  <c r="K18" i="1"/>
  <c r="K39" i="1" s="1"/>
  <c r="J18" i="1"/>
  <c r="J39" i="1" s="1"/>
  <c r="J50" i="1" s="1"/>
  <c r="J56" i="1" s="1"/>
  <c r="I18" i="1"/>
  <c r="I39" i="1" s="1"/>
  <c r="I50" i="1" s="1"/>
  <c r="I56" i="1" s="1"/>
  <c r="H18" i="1"/>
  <c r="H39" i="1" s="1"/>
  <c r="H50" i="1" s="1"/>
  <c r="H56" i="1" s="1"/>
  <c r="F18" i="1"/>
  <c r="G18" i="1" s="1"/>
  <c r="E18" i="1"/>
  <c r="E39" i="1" s="1"/>
  <c r="E50" i="1" s="1"/>
  <c r="E56" i="1" s="1"/>
  <c r="D18" i="1"/>
  <c r="D39" i="1" s="1"/>
  <c r="D50" i="1" s="1"/>
  <c r="D56" i="1" s="1"/>
  <c r="C18" i="1"/>
  <c r="C39" i="1" s="1"/>
  <c r="C50" i="1" s="1"/>
  <c r="C56" i="1" s="1"/>
  <c r="V17" i="1"/>
  <c r="Q17" i="1"/>
  <c r="L17" i="1"/>
  <c r="G17" i="1"/>
  <c r="V16" i="1"/>
  <c r="Q16" i="1"/>
  <c r="L16" i="1"/>
  <c r="G16" i="1"/>
  <c r="V15" i="1"/>
  <c r="Q15" i="1"/>
  <c r="L15" i="1"/>
  <c r="G15" i="1"/>
  <c r="V14" i="1"/>
  <c r="Q14" i="1"/>
  <c r="L14" i="1"/>
  <c r="G14" i="1"/>
  <c r="V13" i="1"/>
  <c r="Q13" i="1"/>
  <c r="L13" i="1"/>
  <c r="G13" i="1"/>
  <c r="V12" i="1"/>
  <c r="Q12" i="1"/>
  <c r="L12" i="1"/>
  <c r="G12" i="1"/>
  <c r="V11" i="1"/>
  <c r="Q11" i="1"/>
  <c r="L11" i="1"/>
  <c r="G11" i="1"/>
  <c r="V10" i="1"/>
  <c r="Q10" i="1"/>
  <c r="L10" i="1"/>
  <c r="G10" i="1"/>
  <c r="V9" i="1"/>
  <c r="Q9" i="1"/>
  <c r="L9" i="1"/>
  <c r="G9" i="1"/>
  <c r="V8" i="1"/>
  <c r="Q8" i="1"/>
  <c r="L8" i="1"/>
  <c r="G8" i="1"/>
  <c r="V7" i="1"/>
  <c r="Q7" i="1"/>
  <c r="L7" i="1"/>
  <c r="G7" i="1"/>
  <c r="V6" i="1"/>
  <c r="Q6" i="1"/>
  <c r="L6" i="1"/>
  <c r="G6" i="1"/>
  <c r="U50" i="1" l="1"/>
  <c r="V39" i="1"/>
  <c r="L39" i="1"/>
  <c r="K50" i="1"/>
  <c r="F39" i="1"/>
  <c r="P39" i="1"/>
  <c r="L50" i="1" l="1"/>
  <c r="K56" i="1"/>
  <c r="L56" i="1" s="1"/>
  <c r="Q39" i="1"/>
  <c r="P50" i="1"/>
  <c r="F50" i="1"/>
  <c r="G39" i="1"/>
  <c r="V50" i="1"/>
  <c r="U56" i="1"/>
  <c r="V56" i="1" s="1"/>
  <c r="Q50" i="1" l="1"/>
  <c r="P56" i="1"/>
  <c r="Q56" i="1" s="1"/>
  <c r="F56" i="1"/>
  <c r="G56" i="1" s="1"/>
  <c r="G50" i="1"/>
</calcChain>
</file>

<file path=xl/sharedStrings.xml><?xml version="1.0" encoding="utf-8"?>
<sst xmlns="http://schemas.openxmlformats.org/spreadsheetml/2006/main" count="81" uniqueCount="66">
  <si>
    <t>Rs.in lacs</t>
  </si>
  <si>
    <t>31.12.2021</t>
  </si>
  <si>
    <t>Sl no</t>
  </si>
  <si>
    <t xml:space="preserve">NAME OF THE BANK </t>
  </si>
  <si>
    <t>1- Shishu</t>
  </si>
  <si>
    <t>2- Kishore</t>
  </si>
  <si>
    <t>3- Tarun</t>
  </si>
  <si>
    <t>MUDRA</t>
  </si>
  <si>
    <t>No of A/cs     (Total)</t>
  </si>
  <si>
    <t xml:space="preserve">   Amt     (Total)</t>
  </si>
  <si>
    <t>No of A/cs     (NPA)</t>
  </si>
  <si>
    <t xml:space="preserve">   Amt     (NPA)</t>
  </si>
  <si>
    <t>% of NPA to total Adv in  the scheme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</si>
  <si>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</si>
  <si>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</si>
  <si>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</si>
  <si>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</si>
  <si>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</si>
  <si>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</si>
  <si>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</si>
  <si>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</si>
  <si>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</si>
  <si>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</si>
  <si>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</si>
  <si>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</si>
  <si>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</si>
  <si>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</si>
  <si>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</si>
  <si>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</si>
  <si>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</si>
  <si>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</si>
  <si>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</si>
  <si>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</si>
  <si>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</si>
  <si>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</si>
  <si>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</si>
  <si>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</si>
  <si>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</si>
  <si>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</si>
  <si>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</si>
  <si>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</si>
  <si>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</si>
  <si>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</si>
  <si>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</si>
  <si>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</si>
  <si>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</si>
  <si>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</si>
  <si>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</si>
  <si>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</si>
  <si>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</si>
  <si>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</si>
  <si>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</si>
  <si>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</si>
  <si>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</si>
  <si>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</si>
  <si>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</si>
  <si>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</si>
  <si>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</si>
  <si>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</si>
  <si>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</si>
  <si>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</si>
  <si>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</si>
  <si>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</si>
  <si>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</si>
  <si>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ANNEXURE-17</t>
  </si>
  <si>
    <t>POSITION OF BANKWISE NPA IN MUDRA LOAN AS ON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</si>
</sst>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/>
    <xf numFmtId="2" fontId="0" fillId="0" borderId="2" xfId="0" applyNumberFormat="1" applyBorder="1"/>
    <xf numFmtId="0" fontId="8" fillId="0" borderId="13" xfId="0" applyFont="1" applyBorder="1" applyAlignment="1">
      <alignment wrapText="1"/>
    </xf>
    <xf numFmtId="2" fontId="8" fillId="0" borderId="13" xfId="0" applyNumberFormat="1" applyFont="1" applyBorder="1" applyAlignment="1">
      <alignment wrapText="1"/>
    </xf>
    <xf numFmtId="0" fontId="0" fillId="2" borderId="13" xfId="0" applyFill="1" applyBorder="1"/>
    <xf numFmtId="0" fontId="9" fillId="0" borderId="13" xfId="0" applyFont="1" applyBorder="1"/>
    <xf numFmtId="2" fontId="9" fillId="0" borderId="13" xfId="0" applyNumberFormat="1" applyFont="1" applyBorder="1"/>
    <xf numFmtId="0" fontId="0" fillId="0" borderId="13" xfId="0" applyBorder="1"/>
    <xf numFmtId="2" fontId="0" fillId="0" borderId="13" xfId="0" applyNumberFormat="1" applyBorder="1"/>
    <xf numFmtId="1" fontId="1" fillId="2" borderId="13" xfId="0" applyNumberFormat="1" applyFont="1" applyFill="1" applyBorder="1"/>
    <xf numFmtId="2" fontId="1" fillId="2" borderId="13" xfId="0" applyNumberFormat="1" applyFont="1" applyFill="1" applyBorder="1"/>
    <xf numFmtId="2" fontId="1" fillId="0" borderId="13" xfId="0" applyNumberFormat="1" applyFont="1" applyBorder="1"/>
    <xf numFmtId="0" fontId="9" fillId="2" borderId="13" xfId="0" applyFont="1" applyFill="1" applyBorder="1"/>
    <xf numFmtId="0" fontId="1" fillId="2" borderId="13" xfId="0" applyFont="1" applyFill="1" applyBorder="1"/>
    <xf numFmtId="1" fontId="5" fillId="3" borderId="3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0" fillId="2" borderId="12" xfId="0" applyFill="1" applyBorder="1"/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2" borderId="13" xfId="0" applyFont="1" applyFill="1" applyBorder="1"/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workbookViewId="0">
      <selection activeCell="G7" sqref="G7"/>
    </sheetView>
  </sheetViews>
  <sheetFormatPr defaultRowHeight="15" x14ac:dyDescent="0.25"/>
  <cols>
    <col min="1" max="1" width="5.85546875" customWidth="1"/>
    <col min="2" max="2" width="21" customWidth="1"/>
    <col min="5" max="5" width="7.5703125" customWidth="1"/>
    <col min="10" max="10" width="6.5703125" customWidth="1"/>
    <col min="13" max="13" width="8.28515625" customWidth="1"/>
    <col min="20" max="20" width="7.28515625" customWidth="1"/>
  </cols>
  <sheetData>
    <row r="1" spans="1:22" ht="16.5" thickBot="1" x14ac:dyDescent="0.3">
      <c r="A1" s="1"/>
      <c r="B1" s="1"/>
      <c r="C1" s="2"/>
      <c r="D1" s="3"/>
      <c r="E1" s="2"/>
      <c r="F1" s="3"/>
      <c r="G1" s="3"/>
      <c r="H1" s="2"/>
      <c r="I1" s="3"/>
      <c r="J1" s="2"/>
      <c r="K1" s="3"/>
      <c r="L1" s="4" t="s">
        <v>0</v>
      </c>
      <c r="M1" s="2"/>
      <c r="N1" s="3"/>
      <c r="O1" s="2"/>
      <c r="P1" s="3"/>
      <c r="Q1" s="33" t="s">
        <v>64</v>
      </c>
      <c r="R1" s="33"/>
      <c r="S1" s="33"/>
      <c r="T1" s="2"/>
      <c r="U1" s="3"/>
      <c r="V1" s="3"/>
    </row>
    <row r="2" spans="1:22" ht="18.75" thickBot="1" x14ac:dyDescent="0.3">
      <c r="A2" s="34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18" t="s">
        <v>1</v>
      </c>
      <c r="U2" s="18"/>
      <c r="V2" s="5"/>
    </row>
    <row r="3" spans="1:22" x14ac:dyDescent="0.25">
      <c r="A3" s="19" t="s">
        <v>2</v>
      </c>
      <c r="B3" s="22" t="s">
        <v>3</v>
      </c>
      <c r="C3" s="25" t="s">
        <v>4</v>
      </c>
      <c r="D3" s="26"/>
      <c r="E3" s="26"/>
      <c r="F3" s="26"/>
      <c r="G3" s="27"/>
      <c r="H3" s="31" t="s">
        <v>5</v>
      </c>
      <c r="I3" s="26"/>
      <c r="J3" s="26"/>
      <c r="K3" s="26"/>
      <c r="L3" s="27"/>
      <c r="M3" s="31" t="s">
        <v>6</v>
      </c>
      <c r="N3" s="26"/>
      <c r="O3" s="26"/>
      <c r="P3" s="26"/>
      <c r="Q3" s="27"/>
      <c r="R3" s="31" t="s">
        <v>7</v>
      </c>
      <c r="S3" s="26"/>
      <c r="T3" s="26"/>
      <c r="U3" s="26"/>
      <c r="V3" s="27"/>
    </row>
    <row r="4" spans="1:22" x14ac:dyDescent="0.25">
      <c r="A4" s="20"/>
      <c r="B4" s="23"/>
      <c r="C4" s="28"/>
      <c r="D4" s="29"/>
      <c r="E4" s="29"/>
      <c r="F4" s="29"/>
      <c r="G4" s="30"/>
      <c r="H4" s="28"/>
      <c r="I4" s="29"/>
      <c r="J4" s="29"/>
      <c r="K4" s="29"/>
      <c r="L4" s="30"/>
      <c r="M4" s="28"/>
      <c r="N4" s="29"/>
      <c r="O4" s="29"/>
      <c r="P4" s="29"/>
      <c r="Q4" s="30"/>
      <c r="R4" s="28"/>
      <c r="S4" s="29"/>
      <c r="T4" s="29"/>
      <c r="U4" s="29"/>
      <c r="V4" s="30"/>
    </row>
    <row r="5" spans="1:22" ht="64.5" x14ac:dyDescent="0.25">
      <c r="A5" s="21"/>
      <c r="B5" s="24"/>
      <c r="C5" s="6" t="s">
        <v>8</v>
      </c>
      <c r="D5" s="7" t="s">
        <v>9</v>
      </c>
      <c r="E5" s="6" t="s">
        <v>10</v>
      </c>
      <c r="F5" s="7" t="s">
        <v>11</v>
      </c>
      <c r="G5" s="7" t="s">
        <v>12</v>
      </c>
      <c r="H5" s="6" t="s">
        <v>8</v>
      </c>
      <c r="I5" s="7" t="s">
        <v>9</v>
      </c>
      <c r="J5" s="6" t="s">
        <v>10</v>
      </c>
      <c r="K5" s="7" t="s">
        <v>11</v>
      </c>
      <c r="L5" s="7" t="s">
        <v>12</v>
      </c>
      <c r="M5" s="6" t="s">
        <v>8</v>
      </c>
      <c r="N5" s="7" t="s">
        <v>9</v>
      </c>
      <c r="O5" s="6" t="s">
        <v>10</v>
      </c>
      <c r="P5" s="7" t="s">
        <v>11</v>
      </c>
      <c r="Q5" s="7" t="s">
        <v>12</v>
      </c>
      <c r="R5" s="6" t="s">
        <v>8</v>
      </c>
      <c r="S5" s="7" t="s">
        <v>9</v>
      </c>
      <c r="T5" s="6" t="s">
        <v>10</v>
      </c>
      <c r="U5" s="7" t="s">
        <v>11</v>
      </c>
      <c r="V5" s="7" t="s">
        <v>12</v>
      </c>
    </row>
    <row r="6" spans="1:22" x14ac:dyDescent="0.25">
      <c r="A6" s="8">
        <v>1</v>
      </c>
      <c r="B6" s="8" t="s">
        <v>13</v>
      </c>
      <c r="C6" s="9">
        <v>429</v>
      </c>
      <c r="D6" s="10">
        <v>127</v>
      </c>
      <c r="E6" s="11">
        <v>16</v>
      </c>
      <c r="F6" s="12">
        <v>4</v>
      </c>
      <c r="G6" s="12">
        <f>F6/D6%</f>
        <v>3.1496062992125982</v>
      </c>
      <c r="H6" s="9">
        <v>1164</v>
      </c>
      <c r="I6" s="10">
        <v>2335</v>
      </c>
      <c r="J6" s="11">
        <v>32</v>
      </c>
      <c r="K6" s="12">
        <v>37</v>
      </c>
      <c r="L6" s="12">
        <f>K6/I6%</f>
        <v>1.5845824411134903</v>
      </c>
      <c r="M6" s="9">
        <v>343</v>
      </c>
      <c r="N6" s="10">
        <v>2275</v>
      </c>
      <c r="O6" s="11">
        <v>9</v>
      </c>
      <c r="P6" s="12">
        <v>64</v>
      </c>
      <c r="Q6" s="12">
        <f>P6/N6%</f>
        <v>2.8131868131868134</v>
      </c>
      <c r="R6" s="11">
        <v>1936</v>
      </c>
      <c r="S6" s="11">
        <v>4737</v>
      </c>
      <c r="T6" s="11">
        <v>57</v>
      </c>
      <c r="U6" s="12">
        <v>105</v>
      </c>
      <c r="V6" s="12">
        <f>U6/S6%</f>
        <v>2.2165927802406586</v>
      </c>
    </row>
    <row r="7" spans="1:22" x14ac:dyDescent="0.25">
      <c r="A7" s="8">
        <v>2</v>
      </c>
      <c r="B7" s="8" t="s">
        <v>14</v>
      </c>
      <c r="C7" s="9">
        <v>203</v>
      </c>
      <c r="D7" s="10">
        <v>181.87</v>
      </c>
      <c r="E7" s="11">
        <v>7</v>
      </c>
      <c r="F7" s="12">
        <v>1.5</v>
      </c>
      <c r="G7" s="12">
        <f t="shared" ref="G7:G44" si="0">F7/D7%</f>
        <v>0.82476494199153239</v>
      </c>
      <c r="H7" s="9">
        <v>109</v>
      </c>
      <c r="I7" s="10">
        <v>172.15</v>
      </c>
      <c r="J7" s="11">
        <v>3</v>
      </c>
      <c r="K7" s="12">
        <v>2.1</v>
      </c>
      <c r="L7" s="12">
        <f t="shared" ref="L7:L56" si="1">K7/I7%</f>
        <v>1.2198663955852456</v>
      </c>
      <c r="M7" s="9">
        <v>50</v>
      </c>
      <c r="N7" s="10">
        <v>271.2</v>
      </c>
      <c r="O7" s="11">
        <v>2</v>
      </c>
      <c r="P7" s="12">
        <v>9.5</v>
      </c>
      <c r="Q7" s="12">
        <f t="shared" ref="Q7:Q56" si="2">P7/N7%</f>
        <v>3.502949852507375</v>
      </c>
      <c r="R7" s="11">
        <v>362</v>
      </c>
      <c r="S7" s="11">
        <v>625.22</v>
      </c>
      <c r="T7" s="11">
        <v>12</v>
      </c>
      <c r="U7" s="12">
        <v>13.1</v>
      </c>
      <c r="V7" s="12">
        <f>U7/S7%</f>
        <v>2.0952624676114007</v>
      </c>
    </row>
    <row r="8" spans="1:22" x14ac:dyDescent="0.25">
      <c r="A8" s="8">
        <v>3</v>
      </c>
      <c r="B8" s="8" t="s">
        <v>15</v>
      </c>
      <c r="C8" s="9">
        <v>45</v>
      </c>
      <c r="D8" s="10">
        <v>12.03</v>
      </c>
      <c r="E8" s="11">
        <v>0</v>
      </c>
      <c r="F8" s="12">
        <v>0</v>
      </c>
      <c r="G8" s="12">
        <f t="shared" si="0"/>
        <v>0</v>
      </c>
      <c r="H8" s="9">
        <v>25</v>
      </c>
      <c r="I8" s="10">
        <v>46</v>
      </c>
      <c r="J8" s="11">
        <v>0</v>
      </c>
      <c r="K8" s="12">
        <v>0</v>
      </c>
      <c r="L8" s="12">
        <f t="shared" si="1"/>
        <v>0</v>
      </c>
      <c r="M8" s="9">
        <v>13</v>
      </c>
      <c r="N8" s="10">
        <v>69.36</v>
      </c>
      <c r="O8" s="11">
        <v>0</v>
      </c>
      <c r="P8" s="12">
        <v>0</v>
      </c>
      <c r="Q8" s="12">
        <f t="shared" si="2"/>
        <v>0</v>
      </c>
      <c r="R8" s="11">
        <v>83</v>
      </c>
      <c r="S8" s="11">
        <v>127.39</v>
      </c>
      <c r="T8" s="11">
        <v>0</v>
      </c>
      <c r="U8" s="12">
        <v>0</v>
      </c>
      <c r="V8" s="12">
        <f t="shared" ref="V8:V56" si="3">U8/S8%</f>
        <v>0</v>
      </c>
    </row>
    <row r="9" spans="1:22" x14ac:dyDescent="0.25">
      <c r="A9" s="8">
        <v>4</v>
      </c>
      <c r="B9" s="8" t="s">
        <v>16</v>
      </c>
      <c r="C9" s="9">
        <v>581</v>
      </c>
      <c r="D9" s="10">
        <v>109.2</v>
      </c>
      <c r="E9" s="11">
        <v>59</v>
      </c>
      <c r="F9" s="12">
        <v>10.83</v>
      </c>
      <c r="G9" s="12">
        <f t="shared" si="0"/>
        <v>9.9175824175824161</v>
      </c>
      <c r="H9" s="9">
        <v>390</v>
      </c>
      <c r="I9" s="10">
        <v>883.62</v>
      </c>
      <c r="J9" s="11">
        <v>54</v>
      </c>
      <c r="K9" s="12">
        <v>93.03</v>
      </c>
      <c r="L9" s="12">
        <f t="shared" si="1"/>
        <v>10.528281387926937</v>
      </c>
      <c r="M9" s="9">
        <v>182</v>
      </c>
      <c r="N9" s="10">
        <v>1304.99</v>
      </c>
      <c r="O9" s="11">
        <v>13</v>
      </c>
      <c r="P9" s="12">
        <v>87.99</v>
      </c>
      <c r="Q9" s="12">
        <f t="shared" si="2"/>
        <v>6.7425804029149639</v>
      </c>
      <c r="R9" s="11">
        <v>1153</v>
      </c>
      <c r="S9" s="11">
        <v>2297.81</v>
      </c>
      <c r="T9" s="11">
        <v>126</v>
      </c>
      <c r="U9" s="12">
        <v>191.85</v>
      </c>
      <c r="V9" s="12">
        <f t="shared" si="3"/>
        <v>8.3492542899543487</v>
      </c>
    </row>
    <row r="10" spans="1:22" x14ac:dyDescent="0.25">
      <c r="A10" s="8">
        <v>5</v>
      </c>
      <c r="B10" s="8" t="s">
        <v>17</v>
      </c>
      <c r="C10" s="9">
        <v>90</v>
      </c>
      <c r="D10" s="10">
        <v>83.88</v>
      </c>
      <c r="E10" s="11">
        <v>0</v>
      </c>
      <c r="F10" s="12">
        <v>0</v>
      </c>
      <c r="G10" s="12">
        <f t="shared" si="0"/>
        <v>0</v>
      </c>
      <c r="H10" s="9">
        <v>308</v>
      </c>
      <c r="I10" s="10">
        <v>708.29</v>
      </c>
      <c r="J10" s="11">
        <v>0</v>
      </c>
      <c r="K10" s="12">
        <v>0</v>
      </c>
      <c r="L10" s="12">
        <f t="shared" si="1"/>
        <v>0</v>
      </c>
      <c r="M10" s="9">
        <v>101</v>
      </c>
      <c r="N10" s="10">
        <v>968.25</v>
      </c>
      <c r="O10" s="11">
        <v>0</v>
      </c>
      <c r="P10" s="12">
        <v>0</v>
      </c>
      <c r="Q10" s="12">
        <f t="shared" si="2"/>
        <v>0</v>
      </c>
      <c r="R10" s="11">
        <v>499</v>
      </c>
      <c r="S10" s="11">
        <v>1760.42</v>
      </c>
      <c r="T10" s="11">
        <v>0</v>
      </c>
      <c r="U10" s="12">
        <v>0</v>
      </c>
      <c r="V10" s="12">
        <f t="shared" si="3"/>
        <v>0</v>
      </c>
    </row>
    <row r="11" spans="1:22" x14ac:dyDescent="0.25">
      <c r="A11" s="8">
        <v>6</v>
      </c>
      <c r="B11" s="8" t="s">
        <v>18</v>
      </c>
      <c r="C11" s="9">
        <v>225</v>
      </c>
      <c r="D11" s="10">
        <v>67.98</v>
      </c>
      <c r="E11" s="11">
        <v>0</v>
      </c>
      <c r="F11" s="12">
        <v>0</v>
      </c>
      <c r="G11" s="12">
        <f t="shared" si="0"/>
        <v>0</v>
      </c>
      <c r="H11" s="9">
        <v>162</v>
      </c>
      <c r="I11" s="10">
        <v>106.45</v>
      </c>
      <c r="J11" s="11">
        <v>0</v>
      </c>
      <c r="K11" s="12">
        <v>0</v>
      </c>
      <c r="L11" s="12">
        <f t="shared" si="1"/>
        <v>0</v>
      </c>
      <c r="M11" s="9">
        <v>83</v>
      </c>
      <c r="N11" s="10">
        <v>135.11000000000001</v>
      </c>
      <c r="O11" s="11">
        <v>0</v>
      </c>
      <c r="P11" s="12">
        <v>0</v>
      </c>
      <c r="Q11" s="12">
        <f t="shared" si="2"/>
        <v>0</v>
      </c>
      <c r="R11" s="11">
        <v>470</v>
      </c>
      <c r="S11" s="11">
        <v>309.54000000000002</v>
      </c>
      <c r="T11" s="11">
        <v>0</v>
      </c>
      <c r="U11" s="12">
        <v>0</v>
      </c>
      <c r="V11" s="12">
        <f t="shared" si="3"/>
        <v>0</v>
      </c>
    </row>
    <row r="12" spans="1:22" x14ac:dyDescent="0.25">
      <c r="A12" s="8">
        <v>7</v>
      </c>
      <c r="B12" s="8" t="s">
        <v>19</v>
      </c>
      <c r="C12" s="9">
        <v>163</v>
      </c>
      <c r="D12" s="10">
        <v>73.5</v>
      </c>
      <c r="E12" s="11">
        <v>0</v>
      </c>
      <c r="F12" s="12">
        <v>0</v>
      </c>
      <c r="G12" s="12">
        <f t="shared" si="0"/>
        <v>0</v>
      </c>
      <c r="H12" s="9">
        <v>260</v>
      </c>
      <c r="I12" s="10">
        <v>485.5</v>
      </c>
      <c r="J12" s="11">
        <v>0</v>
      </c>
      <c r="K12" s="12">
        <v>0</v>
      </c>
      <c r="L12" s="12">
        <f t="shared" si="1"/>
        <v>0</v>
      </c>
      <c r="M12" s="9">
        <v>66</v>
      </c>
      <c r="N12" s="10">
        <v>394.7</v>
      </c>
      <c r="O12" s="11">
        <v>0</v>
      </c>
      <c r="P12" s="12">
        <v>0</v>
      </c>
      <c r="Q12" s="12">
        <f t="shared" si="2"/>
        <v>0</v>
      </c>
      <c r="R12" s="11">
        <v>489</v>
      </c>
      <c r="S12" s="11">
        <v>953.7</v>
      </c>
      <c r="T12" s="11">
        <v>0</v>
      </c>
      <c r="U12" s="12">
        <v>0</v>
      </c>
      <c r="V12" s="12">
        <f t="shared" si="3"/>
        <v>0</v>
      </c>
    </row>
    <row r="13" spans="1:22" x14ac:dyDescent="0.25">
      <c r="A13" s="8">
        <v>8</v>
      </c>
      <c r="B13" s="8" t="s">
        <v>20</v>
      </c>
      <c r="C13" s="9">
        <v>362</v>
      </c>
      <c r="D13" s="10">
        <v>592</v>
      </c>
      <c r="E13" s="11">
        <v>0</v>
      </c>
      <c r="F13" s="12">
        <v>0</v>
      </c>
      <c r="G13" s="12">
        <f t="shared" si="0"/>
        <v>0</v>
      </c>
      <c r="H13" s="9">
        <v>384</v>
      </c>
      <c r="I13" s="10">
        <v>256</v>
      </c>
      <c r="J13" s="11">
        <v>0</v>
      </c>
      <c r="K13" s="12">
        <v>0</v>
      </c>
      <c r="L13" s="12">
        <f t="shared" si="1"/>
        <v>0</v>
      </c>
      <c r="M13" s="9">
        <v>121</v>
      </c>
      <c r="N13" s="10">
        <v>792</v>
      </c>
      <c r="O13" s="11">
        <v>0</v>
      </c>
      <c r="P13" s="12">
        <v>0</v>
      </c>
      <c r="Q13" s="12">
        <f t="shared" si="2"/>
        <v>0</v>
      </c>
      <c r="R13" s="11">
        <v>867</v>
      </c>
      <c r="S13" s="11">
        <v>1640</v>
      </c>
      <c r="T13" s="11">
        <v>0</v>
      </c>
      <c r="U13" s="12">
        <v>0</v>
      </c>
      <c r="V13" s="12">
        <f t="shared" si="3"/>
        <v>0</v>
      </c>
    </row>
    <row r="14" spans="1:22" x14ac:dyDescent="0.25">
      <c r="A14" s="8">
        <v>9</v>
      </c>
      <c r="B14" s="8" t="s">
        <v>21</v>
      </c>
      <c r="C14" s="11">
        <v>954</v>
      </c>
      <c r="D14" s="12">
        <v>133.01</v>
      </c>
      <c r="E14" s="11">
        <v>185</v>
      </c>
      <c r="F14" s="12">
        <v>58.19</v>
      </c>
      <c r="G14" s="12">
        <f t="shared" si="0"/>
        <v>43.74859033155402</v>
      </c>
      <c r="H14" s="11">
        <v>309</v>
      </c>
      <c r="I14" s="12">
        <v>524.42999999999995</v>
      </c>
      <c r="J14" s="11">
        <v>136</v>
      </c>
      <c r="K14" s="12">
        <v>158.82</v>
      </c>
      <c r="L14" s="12">
        <f t="shared" si="1"/>
        <v>30.284308677993256</v>
      </c>
      <c r="M14" s="9">
        <v>232</v>
      </c>
      <c r="N14" s="10">
        <v>752.98</v>
      </c>
      <c r="O14" s="11">
        <v>25</v>
      </c>
      <c r="P14" s="12">
        <v>171.89</v>
      </c>
      <c r="Q14" s="12">
        <f t="shared" si="2"/>
        <v>22.827963558129031</v>
      </c>
      <c r="R14" s="11">
        <v>1495</v>
      </c>
      <c r="S14" s="11">
        <v>1410.42</v>
      </c>
      <c r="T14" s="11">
        <v>346</v>
      </c>
      <c r="U14" s="12">
        <v>388.9</v>
      </c>
      <c r="V14" s="12">
        <f t="shared" si="3"/>
        <v>27.573346946299679</v>
      </c>
    </row>
    <row r="15" spans="1:22" x14ac:dyDescent="0.25">
      <c r="A15" s="8">
        <v>10</v>
      </c>
      <c r="B15" s="8" t="s">
        <v>22</v>
      </c>
      <c r="C15" s="9">
        <v>797</v>
      </c>
      <c r="D15" s="10">
        <v>87.37</v>
      </c>
      <c r="E15" s="11">
        <v>308</v>
      </c>
      <c r="F15" s="12">
        <v>52.08</v>
      </c>
      <c r="G15" s="12">
        <f t="shared" si="0"/>
        <v>59.608561291061001</v>
      </c>
      <c r="H15" s="9">
        <v>666</v>
      </c>
      <c r="I15" s="10">
        <v>971</v>
      </c>
      <c r="J15" s="11">
        <v>174</v>
      </c>
      <c r="K15" s="12">
        <v>248.33</v>
      </c>
      <c r="L15" s="12">
        <f t="shared" si="1"/>
        <v>25.574665293511842</v>
      </c>
      <c r="M15" s="9">
        <v>238</v>
      </c>
      <c r="N15" s="10">
        <v>1282.58</v>
      </c>
      <c r="O15" s="11">
        <v>27</v>
      </c>
      <c r="P15" s="12">
        <v>118.46</v>
      </c>
      <c r="Q15" s="12">
        <f t="shared" si="2"/>
        <v>9.2360710443013296</v>
      </c>
      <c r="R15" s="11">
        <v>1701</v>
      </c>
      <c r="S15" s="11">
        <v>2340.9499999999998</v>
      </c>
      <c r="T15" s="11">
        <v>509</v>
      </c>
      <c r="U15" s="12">
        <v>418.87</v>
      </c>
      <c r="V15" s="12">
        <f t="shared" si="3"/>
        <v>17.893163032102354</v>
      </c>
    </row>
    <row r="16" spans="1:22" x14ac:dyDescent="0.25">
      <c r="A16" s="8">
        <v>11</v>
      </c>
      <c r="B16" s="8" t="s">
        <v>23</v>
      </c>
      <c r="C16" s="9">
        <v>310</v>
      </c>
      <c r="D16" s="10">
        <v>62</v>
      </c>
      <c r="E16" s="11">
        <v>9</v>
      </c>
      <c r="F16" s="12">
        <v>1.29</v>
      </c>
      <c r="G16" s="12">
        <f t="shared" si="0"/>
        <v>2.0806451612903225</v>
      </c>
      <c r="H16" s="9">
        <v>220</v>
      </c>
      <c r="I16" s="10">
        <v>400</v>
      </c>
      <c r="J16" s="11">
        <v>5</v>
      </c>
      <c r="K16" s="12">
        <v>8.6</v>
      </c>
      <c r="L16" s="12">
        <f t="shared" si="1"/>
        <v>2.15</v>
      </c>
      <c r="M16" s="9">
        <v>60</v>
      </c>
      <c r="N16" s="10">
        <v>440</v>
      </c>
      <c r="O16" s="11">
        <v>1</v>
      </c>
      <c r="P16" s="12">
        <v>6.01</v>
      </c>
      <c r="Q16" s="12">
        <f t="shared" si="2"/>
        <v>1.3659090909090907</v>
      </c>
      <c r="R16" s="11">
        <v>590</v>
      </c>
      <c r="S16" s="11">
        <v>902</v>
      </c>
      <c r="T16" s="11">
        <v>15</v>
      </c>
      <c r="U16" s="12">
        <v>15.9</v>
      </c>
      <c r="V16" s="12">
        <f t="shared" si="3"/>
        <v>1.7627494456762751</v>
      </c>
    </row>
    <row r="17" spans="1:22" x14ac:dyDescent="0.25">
      <c r="A17" s="8">
        <v>12</v>
      </c>
      <c r="B17" s="8" t="s">
        <v>24</v>
      </c>
      <c r="C17" s="11">
        <v>3279</v>
      </c>
      <c r="D17" s="12">
        <v>1308.9000000000001</v>
      </c>
      <c r="E17" s="11">
        <v>17</v>
      </c>
      <c r="F17" s="12">
        <v>7.53</v>
      </c>
      <c r="G17" s="12">
        <f t="shared" si="0"/>
        <v>0.57529223011689201</v>
      </c>
      <c r="H17" s="11">
        <v>2642</v>
      </c>
      <c r="I17" s="12">
        <v>2907.3</v>
      </c>
      <c r="J17" s="11">
        <v>19</v>
      </c>
      <c r="K17" s="12">
        <v>18.670000000000002</v>
      </c>
      <c r="L17" s="12">
        <f t="shared" si="1"/>
        <v>0.64217658996319615</v>
      </c>
      <c r="M17" s="11">
        <v>1131</v>
      </c>
      <c r="N17" s="12">
        <v>2302.8000000000002</v>
      </c>
      <c r="O17" s="11">
        <v>5</v>
      </c>
      <c r="P17" s="12">
        <v>24.42</v>
      </c>
      <c r="Q17" s="12">
        <f t="shared" si="2"/>
        <v>1.0604481500781657</v>
      </c>
      <c r="R17" s="11">
        <v>7052</v>
      </c>
      <c r="S17" s="11">
        <v>6519</v>
      </c>
      <c r="T17" s="11">
        <v>41</v>
      </c>
      <c r="U17" s="12">
        <v>50.62</v>
      </c>
      <c r="V17" s="12">
        <f t="shared" si="3"/>
        <v>0.77649946310783857</v>
      </c>
    </row>
    <row r="18" spans="1:22" x14ac:dyDescent="0.25">
      <c r="A18" s="32" t="s">
        <v>25</v>
      </c>
      <c r="B18" s="32"/>
      <c r="C18" s="13">
        <f>SUM(C6:C17)</f>
        <v>7438</v>
      </c>
      <c r="D18" s="14">
        <f>SUM(D6:D17)</f>
        <v>2838.7400000000002</v>
      </c>
      <c r="E18" s="13">
        <f t="shared" ref="E18:F18" si="4">SUM(E6:E17)</f>
        <v>601</v>
      </c>
      <c r="F18" s="14">
        <f t="shared" si="4"/>
        <v>135.41999999999999</v>
      </c>
      <c r="G18" s="15">
        <f t="shared" si="0"/>
        <v>4.7704263159007159</v>
      </c>
      <c r="H18" s="13">
        <f t="shared" ref="H18:P18" si="5">SUM(H6:H17)</f>
        <v>6639</v>
      </c>
      <c r="I18" s="14">
        <f t="shared" si="5"/>
        <v>9795.74</v>
      </c>
      <c r="J18" s="13">
        <f t="shared" si="5"/>
        <v>423</v>
      </c>
      <c r="K18" s="14">
        <f t="shared" si="5"/>
        <v>566.54999999999995</v>
      </c>
      <c r="L18" s="15">
        <f t="shared" si="1"/>
        <v>5.7836365603823703</v>
      </c>
      <c r="M18" s="13">
        <f t="shared" si="5"/>
        <v>2620</v>
      </c>
      <c r="N18" s="14">
        <f t="shared" si="5"/>
        <v>10988.970000000001</v>
      </c>
      <c r="O18" s="13">
        <f t="shared" si="5"/>
        <v>82</v>
      </c>
      <c r="P18" s="14">
        <f t="shared" si="5"/>
        <v>482.27</v>
      </c>
      <c r="Q18" s="15">
        <f t="shared" si="2"/>
        <v>4.3886733697516691</v>
      </c>
      <c r="R18" s="13">
        <f>SUM(R6:R17)</f>
        <v>16697</v>
      </c>
      <c r="S18" s="14">
        <f>SUM(S6:S17)</f>
        <v>23623.45</v>
      </c>
      <c r="T18" s="13">
        <f>SUM(T6:T17)</f>
        <v>1106</v>
      </c>
      <c r="U18" s="14">
        <f>SUM(U6:U17)</f>
        <v>1184.2399999999998</v>
      </c>
      <c r="V18" s="15">
        <f t="shared" si="3"/>
        <v>5.0129849789086682</v>
      </c>
    </row>
    <row r="19" spans="1:22" x14ac:dyDescent="0.25">
      <c r="A19" s="8">
        <v>13</v>
      </c>
      <c r="B19" s="8" t="s">
        <v>26</v>
      </c>
      <c r="C19" s="9">
        <v>2</v>
      </c>
      <c r="D19" s="10">
        <v>0.8</v>
      </c>
      <c r="E19" s="11">
        <v>0</v>
      </c>
      <c r="F19" s="12">
        <v>0</v>
      </c>
      <c r="G19" s="12">
        <f t="shared" si="0"/>
        <v>0</v>
      </c>
      <c r="H19" s="9">
        <v>47</v>
      </c>
      <c r="I19" s="10">
        <v>107.55</v>
      </c>
      <c r="J19" s="11">
        <v>0</v>
      </c>
      <c r="K19" s="12">
        <v>0</v>
      </c>
      <c r="L19" s="12">
        <f t="shared" si="1"/>
        <v>0</v>
      </c>
      <c r="M19" s="9">
        <v>95</v>
      </c>
      <c r="N19" s="10">
        <v>1676.7</v>
      </c>
      <c r="O19" s="11">
        <v>0</v>
      </c>
      <c r="P19" s="12">
        <v>0</v>
      </c>
      <c r="Q19" s="12">
        <f t="shared" si="2"/>
        <v>0</v>
      </c>
      <c r="R19" s="11">
        <v>144</v>
      </c>
      <c r="S19" s="11">
        <v>1785.05</v>
      </c>
      <c r="T19" s="11">
        <v>0</v>
      </c>
      <c r="U19" s="12">
        <v>0</v>
      </c>
      <c r="V19" s="12">
        <f t="shared" si="3"/>
        <v>0</v>
      </c>
    </row>
    <row r="20" spans="1:22" x14ac:dyDescent="0.25">
      <c r="A20" s="8">
        <v>14</v>
      </c>
      <c r="B20" s="8" t="s">
        <v>27</v>
      </c>
      <c r="C20" s="9">
        <v>48</v>
      </c>
      <c r="D20" s="10">
        <v>12.28</v>
      </c>
      <c r="E20" s="11">
        <v>48</v>
      </c>
      <c r="F20" s="12">
        <v>12.27</v>
      </c>
      <c r="G20" s="12">
        <f t="shared" si="0"/>
        <v>99.918566775244301</v>
      </c>
      <c r="H20" s="9">
        <v>62</v>
      </c>
      <c r="I20" s="10">
        <v>36.04</v>
      </c>
      <c r="J20" s="11">
        <v>62</v>
      </c>
      <c r="K20" s="12">
        <v>36.04</v>
      </c>
      <c r="L20" s="12">
        <f t="shared" si="1"/>
        <v>100</v>
      </c>
      <c r="M20" s="9">
        <v>1</v>
      </c>
      <c r="N20" s="10">
        <v>5.99</v>
      </c>
      <c r="O20" s="11">
        <v>0</v>
      </c>
      <c r="P20" s="12">
        <v>0</v>
      </c>
      <c r="Q20" s="12">
        <f t="shared" si="2"/>
        <v>0</v>
      </c>
      <c r="R20" s="11">
        <v>111</v>
      </c>
      <c r="S20" s="11">
        <v>54.31</v>
      </c>
      <c r="T20" s="11">
        <v>110</v>
      </c>
      <c r="U20" s="12">
        <v>48.31</v>
      </c>
      <c r="V20" s="12">
        <f t="shared" si="3"/>
        <v>88.952310808322594</v>
      </c>
    </row>
    <row r="21" spans="1:22" x14ac:dyDescent="0.25">
      <c r="A21" s="8">
        <v>15</v>
      </c>
      <c r="B21" s="8" t="s">
        <v>28</v>
      </c>
      <c r="C21" s="16">
        <v>0</v>
      </c>
      <c r="D21" s="10">
        <v>0</v>
      </c>
      <c r="E21" s="11">
        <v>0</v>
      </c>
      <c r="F21" s="12">
        <v>0</v>
      </c>
      <c r="G21" s="12" t="e">
        <f t="shared" si="0"/>
        <v>#DIV/0!</v>
      </c>
      <c r="H21" s="16">
        <v>0</v>
      </c>
      <c r="I21" s="10">
        <v>0</v>
      </c>
      <c r="J21" s="11">
        <v>0</v>
      </c>
      <c r="K21" s="12">
        <v>0</v>
      </c>
      <c r="L21" s="12" t="e">
        <f t="shared" si="1"/>
        <v>#DIV/0!</v>
      </c>
      <c r="M21" s="16">
        <v>0</v>
      </c>
      <c r="N21" s="10">
        <v>0</v>
      </c>
      <c r="O21" s="11">
        <v>0</v>
      </c>
      <c r="P21" s="12">
        <v>0</v>
      </c>
      <c r="Q21" s="12" t="e">
        <f t="shared" si="2"/>
        <v>#DIV/0!</v>
      </c>
      <c r="R21" s="11">
        <v>0</v>
      </c>
      <c r="S21" s="11">
        <v>0</v>
      </c>
      <c r="T21" s="11">
        <v>0</v>
      </c>
      <c r="U21" s="12">
        <v>0</v>
      </c>
      <c r="V21" s="12" t="e">
        <f t="shared" si="3"/>
        <v>#DIV/0!</v>
      </c>
    </row>
    <row r="22" spans="1:22" x14ac:dyDescent="0.25">
      <c r="A22" s="8">
        <v>16</v>
      </c>
      <c r="B22" s="8" t="s">
        <v>29</v>
      </c>
      <c r="C22" s="16">
        <v>0</v>
      </c>
      <c r="D22" s="10">
        <v>0</v>
      </c>
      <c r="E22" s="11">
        <v>0</v>
      </c>
      <c r="F22" s="12">
        <v>0</v>
      </c>
      <c r="G22" s="12" t="e">
        <f t="shared" si="0"/>
        <v>#DIV/0!</v>
      </c>
      <c r="H22" s="16">
        <v>0</v>
      </c>
      <c r="I22" s="10">
        <v>0</v>
      </c>
      <c r="J22" s="11">
        <v>0</v>
      </c>
      <c r="K22" s="12">
        <v>0</v>
      </c>
      <c r="L22" s="12" t="e">
        <f t="shared" si="1"/>
        <v>#DIV/0!</v>
      </c>
      <c r="M22" s="16">
        <v>0</v>
      </c>
      <c r="N22" s="10">
        <v>0</v>
      </c>
      <c r="O22" s="11">
        <v>0</v>
      </c>
      <c r="P22" s="12">
        <v>0</v>
      </c>
      <c r="Q22" s="12" t="e">
        <f t="shared" si="2"/>
        <v>#DIV/0!</v>
      </c>
      <c r="R22" s="11">
        <v>0</v>
      </c>
      <c r="S22" s="11">
        <v>0</v>
      </c>
      <c r="T22" s="11">
        <v>0</v>
      </c>
      <c r="U22" s="12">
        <v>0</v>
      </c>
      <c r="V22" s="12" t="e">
        <f t="shared" si="3"/>
        <v>#DIV/0!</v>
      </c>
    </row>
    <row r="23" spans="1:22" x14ac:dyDescent="0.25">
      <c r="A23" s="8">
        <v>17</v>
      </c>
      <c r="B23" s="8" t="s">
        <v>30</v>
      </c>
      <c r="C23" s="16">
        <v>0</v>
      </c>
      <c r="D23" s="10">
        <v>0</v>
      </c>
      <c r="E23" s="11">
        <v>0</v>
      </c>
      <c r="F23" s="12">
        <v>0</v>
      </c>
      <c r="G23" s="12" t="e">
        <f t="shared" si="0"/>
        <v>#DIV/0!</v>
      </c>
      <c r="H23" s="16">
        <v>0</v>
      </c>
      <c r="I23" s="10">
        <v>0</v>
      </c>
      <c r="J23" s="11">
        <v>0</v>
      </c>
      <c r="K23" s="12">
        <v>0</v>
      </c>
      <c r="L23" s="12" t="e">
        <f t="shared" si="1"/>
        <v>#DIV/0!</v>
      </c>
      <c r="M23" s="16">
        <v>0</v>
      </c>
      <c r="N23" s="10">
        <v>0</v>
      </c>
      <c r="O23" s="11">
        <v>0</v>
      </c>
      <c r="P23" s="12">
        <v>0</v>
      </c>
      <c r="Q23" s="12" t="e">
        <f t="shared" si="2"/>
        <v>#DIV/0!</v>
      </c>
      <c r="R23" s="11">
        <v>0</v>
      </c>
      <c r="S23" s="11">
        <v>0</v>
      </c>
      <c r="T23" s="11">
        <v>0</v>
      </c>
      <c r="U23" s="12">
        <v>0</v>
      </c>
      <c r="V23" s="12" t="e">
        <f t="shared" si="3"/>
        <v>#DIV/0!</v>
      </c>
    </row>
    <row r="24" spans="1:22" x14ac:dyDescent="0.25">
      <c r="A24" s="8">
        <v>18</v>
      </c>
      <c r="B24" s="8" t="s">
        <v>31</v>
      </c>
      <c r="C24" s="16">
        <v>4</v>
      </c>
      <c r="D24" s="10">
        <v>0.56999999999999995</v>
      </c>
      <c r="E24" s="11">
        <v>0</v>
      </c>
      <c r="F24" s="12">
        <v>0</v>
      </c>
      <c r="G24" s="12">
        <f t="shared" si="0"/>
        <v>0</v>
      </c>
      <c r="H24" s="16">
        <v>1</v>
      </c>
      <c r="I24" s="10">
        <v>1.6</v>
      </c>
      <c r="J24" s="11">
        <v>0</v>
      </c>
      <c r="K24" s="12">
        <v>0</v>
      </c>
      <c r="L24" s="12">
        <f t="shared" si="1"/>
        <v>0</v>
      </c>
      <c r="M24" s="16">
        <v>4</v>
      </c>
      <c r="N24" s="10">
        <v>11.12</v>
      </c>
      <c r="O24" s="11">
        <v>0</v>
      </c>
      <c r="P24" s="12">
        <v>0</v>
      </c>
      <c r="Q24" s="12">
        <f t="shared" si="2"/>
        <v>0</v>
      </c>
      <c r="R24" s="11">
        <v>9</v>
      </c>
      <c r="S24" s="11">
        <v>13.29</v>
      </c>
      <c r="T24" s="11">
        <v>0</v>
      </c>
      <c r="U24" s="12">
        <v>0</v>
      </c>
      <c r="V24" s="12">
        <f t="shared" si="3"/>
        <v>0</v>
      </c>
    </row>
    <row r="25" spans="1:22" x14ac:dyDescent="0.25">
      <c r="A25" s="8">
        <v>19</v>
      </c>
      <c r="B25" s="8" t="s">
        <v>32</v>
      </c>
      <c r="C25" s="16">
        <v>1826</v>
      </c>
      <c r="D25" s="10">
        <v>254.12</v>
      </c>
      <c r="E25" s="11">
        <v>723</v>
      </c>
      <c r="F25" s="12">
        <v>68.92</v>
      </c>
      <c r="G25" s="12">
        <f t="shared" si="0"/>
        <v>27.121045175507636</v>
      </c>
      <c r="H25" s="16">
        <v>103</v>
      </c>
      <c r="I25" s="10">
        <v>150.53</v>
      </c>
      <c r="J25" s="11">
        <v>4</v>
      </c>
      <c r="K25" s="12">
        <v>4.47</v>
      </c>
      <c r="L25" s="12">
        <f t="shared" si="1"/>
        <v>2.9695077393210654</v>
      </c>
      <c r="M25" s="16">
        <v>28</v>
      </c>
      <c r="N25" s="10">
        <v>77.94</v>
      </c>
      <c r="O25" s="11">
        <v>0</v>
      </c>
      <c r="P25" s="12">
        <v>0</v>
      </c>
      <c r="Q25" s="12">
        <f t="shared" si="2"/>
        <v>0</v>
      </c>
      <c r="R25" s="11">
        <v>1957</v>
      </c>
      <c r="S25" s="11">
        <v>482.59</v>
      </c>
      <c r="T25" s="11">
        <v>727</v>
      </c>
      <c r="U25" s="12">
        <v>73.39</v>
      </c>
      <c r="V25" s="12">
        <f t="shared" si="3"/>
        <v>15.207526057315734</v>
      </c>
    </row>
    <row r="26" spans="1:22" x14ac:dyDescent="0.25">
      <c r="A26" s="8">
        <v>20</v>
      </c>
      <c r="B26" s="8" t="s">
        <v>33</v>
      </c>
      <c r="C26" s="16">
        <v>290</v>
      </c>
      <c r="D26" s="10">
        <v>98.33</v>
      </c>
      <c r="E26" s="11">
        <v>77</v>
      </c>
      <c r="F26" s="12">
        <v>26.95</v>
      </c>
      <c r="G26" s="12">
        <f t="shared" si="0"/>
        <v>27.407708735889354</v>
      </c>
      <c r="H26" s="16">
        <v>745</v>
      </c>
      <c r="I26" s="10">
        <v>1326.75</v>
      </c>
      <c r="J26" s="11">
        <v>17</v>
      </c>
      <c r="K26" s="12">
        <v>26.57</v>
      </c>
      <c r="L26" s="12">
        <f t="shared" si="1"/>
        <v>2.0026380252496701</v>
      </c>
      <c r="M26" s="16">
        <v>681</v>
      </c>
      <c r="N26" s="10">
        <v>2706.05</v>
      </c>
      <c r="O26" s="11">
        <v>16</v>
      </c>
      <c r="P26" s="12">
        <v>58.62</v>
      </c>
      <c r="Q26" s="12">
        <f t="shared" si="2"/>
        <v>2.1662570905932998</v>
      </c>
      <c r="R26" s="11">
        <v>1716</v>
      </c>
      <c r="S26" s="11">
        <v>4131.13</v>
      </c>
      <c r="T26" s="11">
        <v>110</v>
      </c>
      <c r="U26" s="12">
        <v>112.14</v>
      </c>
      <c r="V26" s="12">
        <f t="shared" si="3"/>
        <v>2.7145115259021138</v>
      </c>
    </row>
    <row r="27" spans="1:22" x14ac:dyDescent="0.25">
      <c r="A27" s="8">
        <v>21</v>
      </c>
      <c r="B27" s="8" t="s">
        <v>34</v>
      </c>
      <c r="C27" s="9">
        <v>30</v>
      </c>
      <c r="D27" s="10">
        <v>5.01</v>
      </c>
      <c r="E27" s="11">
        <v>3</v>
      </c>
      <c r="F27" s="12">
        <v>0.71</v>
      </c>
      <c r="G27" s="12">
        <f t="shared" si="0"/>
        <v>14.171656686626747</v>
      </c>
      <c r="H27" s="9">
        <v>106</v>
      </c>
      <c r="I27" s="10">
        <v>231.16</v>
      </c>
      <c r="J27" s="11">
        <v>33</v>
      </c>
      <c r="K27" s="12">
        <v>46.08</v>
      </c>
      <c r="L27" s="12">
        <f t="shared" si="1"/>
        <v>19.934244679010209</v>
      </c>
      <c r="M27" s="9">
        <v>74</v>
      </c>
      <c r="N27" s="10">
        <v>565.33000000000004</v>
      </c>
      <c r="O27" s="11">
        <v>23</v>
      </c>
      <c r="P27" s="12">
        <v>107.13</v>
      </c>
      <c r="Q27" s="12">
        <f t="shared" si="2"/>
        <v>18.949993808925758</v>
      </c>
      <c r="R27" s="11">
        <v>210</v>
      </c>
      <c r="S27" s="11">
        <v>801.5</v>
      </c>
      <c r="T27" s="11">
        <v>59</v>
      </c>
      <c r="U27" s="12">
        <v>153.91999999999999</v>
      </c>
      <c r="V27" s="12">
        <f t="shared" si="3"/>
        <v>19.20399251403618</v>
      </c>
    </row>
    <row r="28" spans="1:22" x14ac:dyDescent="0.25">
      <c r="A28" s="8">
        <v>22</v>
      </c>
      <c r="B28" s="8" t="s">
        <v>35</v>
      </c>
      <c r="C28" s="9">
        <v>18</v>
      </c>
      <c r="D28" s="10">
        <v>2.21</v>
      </c>
      <c r="E28" s="11">
        <v>0</v>
      </c>
      <c r="F28" s="12">
        <v>0</v>
      </c>
      <c r="G28" s="12">
        <f t="shared" si="0"/>
        <v>0</v>
      </c>
      <c r="H28" s="9">
        <v>1064</v>
      </c>
      <c r="I28" s="10">
        <v>1426.7</v>
      </c>
      <c r="J28" s="11">
        <v>0</v>
      </c>
      <c r="K28" s="12">
        <v>0</v>
      </c>
      <c r="L28" s="12">
        <f t="shared" si="1"/>
        <v>0</v>
      </c>
      <c r="M28" s="9">
        <v>112</v>
      </c>
      <c r="N28" s="10">
        <v>380.09</v>
      </c>
      <c r="O28" s="11">
        <v>0</v>
      </c>
      <c r="P28" s="12">
        <v>0</v>
      </c>
      <c r="Q28" s="12">
        <f t="shared" si="2"/>
        <v>0</v>
      </c>
      <c r="R28" s="11">
        <v>1194</v>
      </c>
      <c r="S28" s="11">
        <v>1809</v>
      </c>
      <c r="T28" s="11">
        <v>0</v>
      </c>
      <c r="U28" s="12">
        <v>0</v>
      </c>
      <c r="V28" s="12">
        <f t="shared" si="3"/>
        <v>0</v>
      </c>
    </row>
    <row r="29" spans="1:22" x14ac:dyDescent="0.25">
      <c r="A29" s="8">
        <v>23</v>
      </c>
      <c r="B29" s="8" t="s">
        <v>36</v>
      </c>
      <c r="C29" s="9">
        <v>0</v>
      </c>
      <c r="D29" s="10">
        <v>0</v>
      </c>
      <c r="E29" s="11">
        <v>0</v>
      </c>
      <c r="F29" s="12">
        <v>0</v>
      </c>
      <c r="G29" s="12" t="e">
        <f t="shared" si="0"/>
        <v>#DIV/0!</v>
      </c>
      <c r="H29" s="9">
        <v>0</v>
      </c>
      <c r="I29" s="10">
        <v>0</v>
      </c>
      <c r="J29" s="11">
        <v>0</v>
      </c>
      <c r="K29" s="12">
        <v>0</v>
      </c>
      <c r="L29" s="12" t="e">
        <f t="shared" si="1"/>
        <v>#DIV/0!</v>
      </c>
      <c r="M29" s="9">
        <v>0</v>
      </c>
      <c r="N29" s="10">
        <v>0</v>
      </c>
      <c r="O29" s="11">
        <v>0</v>
      </c>
      <c r="P29" s="12">
        <v>0</v>
      </c>
      <c r="Q29" s="12" t="e">
        <f t="shared" si="2"/>
        <v>#DIV/0!</v>
      </c>
      <c r="R29" s="11">
        <v>0</v>
      </c>
      <c r="S29" s="11">
        <v>0</v>
      </c>
      <c r="T29" s="11">
        <v>0</v>
      </c>
      <c r="U29" s="12">
        <v>0</v>
      </c>
      <c r="V29" s="12" t="e">
        <f t="shared" si="3"/>
        <v>#DIV/0!</v>
      </c>
    </row>
    <row r="30" spans="1:22" x14ac:dyDescent="0.25">
      <c r="A30" s="8">
        <v>24</v>
      </c>
      <c r="B30" s="8" t="s">
        <v>37</v>
      </c>
      <c r="C30" s="9">
        <v>5</v>
      </c>
      <c r="D30" s="10">
        <v>0.93</v>
      </c>
      <c r="E30" s="11">
        <v>0</v>
      </c>
      <c r="F30" s="12">
        <v>0</v>
      </c>
      <c r="G30" s="12">
        <f t="shared" si="0"/>
        <v>0</v>
      </c>
      <c r="H30" s="9">
        <v>3</v>
      </c>
      <c r="I30" s="10">
        <v>2.68</v>
      </c>
      <c r="J30" s="11">
        <v>0</v>
      </c>
      <c r="K30" s="12">
        <v>0</v>
      </c>
      <c r="L30" s="12">
        <f t="shared" si="1"/>
        <v>0</v>
      </c>
      <c r="M30" s="9">
        <v>0</v>
      </c>
      <c r="N30" s="10">
        <v>0</v>
      </c>
      <c r="O30" s="11">
        <v>0</v>
      </c>
      <c r="P30" s="12">
        <v>0</v>
      </c>
      <c r="Q30" s="12" t="e">
        <f t="shared" si="2"/>
        <v>#DIV/0!</v>
      </c>
      <c r="R30" s="11">
        <v>8</v>
      </c>
      <c r="S30" s="11">
        <v>3.61</v>
      </c>
      <c r="T30" s="11">
        <v>0</v>
      </c>
      <c r="U30" s="12">
        <v>0</v>
      </c>
      <c r="V30" s="12">
        <f t="shared" si="3"/>
        <v>0</v>
      </c>
    </row>
    <row r="31" spans="1:22" x14ac:dyDescent="0.25">
      <c r="A31" s="8">
        <v>25</v>
      </c>
      <c r="B31" s="8" t="s">
        <v>38</v>
      </c>
      <c r="C31" s="9">
        <v>0</v>
      </c>
      <c r="D31" s="10">
        <v>0</v>
      </c>
      <c r="E31" s="11">
        <v>0</v>
      </c>
      <c r="F31" s="12">
        <v>0</v>
      </c>
      <c r="G31" s="12" t="e">
        <f t="shared" si="0"/>
        <v>#DIV/0!</v>
      </c>
      <c r="H31" s="9">
        <v>1</v>
      </c>
      <c r="I31" s="10">
        <v>3.2</v>
      </c>
      <c r="J31" s="11">
        <v>0</v>
      </c>
      <c r="K31" s="12">
        <v>0</v>
      </c>
      <c r="L31" s="12">
        <f t="shared" si="1"/>
        <v>0</v>
      </c>
      <c r="M31" s="9">
        <v>3</v>
      </c>
      <c r="N31" s="10">
        <v>25.2</v>
      </c>
      <c r="O31" s="11">
        <v>0</v>
      </c>
      <c r="P31" s="12">
        <v>0</v>
      </c>
      <c r="Q31" s="12">
        <f t="shared" si="2"/>
        <v>0</v>
      </c>
      <c r="R31" s="11">
        <v>4</v>
      </c>
      <c r="S31" s="11">
        <v>28.4</v>
      </c>
      <c r="T31" s="11">
        <v>0</v>
      </c>
      <c r="U31" s="12">
        <v>0</v>
      </c>
      <c r="V31" s="12">
        <f t="shared" si="3"/>
        <v>0</v>
      </c>
    </row>
    <row r="32" spans="1:22" x14ac:dyDescent="0.25">
      <c r="A32" s="8">
        <v>26</v>
      </c>
      <c r="B32" s="8" t="s">
        <v>39</v>
      </c>
      <c r="C32" s="9">
        <v>0</v>
      </c>
      <c r="D32" s="10">
        <v>0</v>
      </c>
      <c r="E32" s="11">
        <v>0</v>
      </c>
      <c r="F32" s="12">
        <v>0</v>
      </c>
      <c r="G32" s="12" t="e">
        <f t="shared" si="0"/>
        <v>#DIV/0!</v>
      </c>
      <c r="H32" s="9">
        <v>0</v>
      </c>
      <c r="I32" s="10">
        <v>0</v>
      </c>
      <c r="J32" s="11">
        <v>0</v>
      </c>
      <c r="K32" s="12">
        <v>0</v>
      </c>
      <c r="L32" s="12" t="e">
        <f t="shared" si="1"/>
        <v>#DIV/0!</v>
      </c>
      <c r="M32" s="9">
        <v>0</v>
      </c>
      <c r="N32" s="10">
        <v>0</v>
      </c>
      <c r="O32" s="11">
        <v>0</v>
      </c>
      <c r="P32" s="12">
        <v>0</v>
      </c>
      <c r="Q32" s="12" t="e">
        <f t="shared" si="2"/>
        <v>#DIV/0!</v>
      </c>
      <c r="R32" s="11">
        <v>0</v>
      </c>
      <c r="S32" s="11">
        <v>0</v>
      </c>
      <c r="T32" s="11">
        <v>0</v>
      </c>
      <c r="U32" s="12">
        <v>0</v>
      </c>
      <c r="V32" s="12" t="e">
        <f t="shared" si="3"/>
        <v>#DIV/0!</v>
      </c>
    </row>
    <row r="33" spans="1:22" x14ac:dyDescent="0.25">
      <c r="A33" s="8">
        <v>27</v>
      </c>
      <c r="B33" s="8" t="s">
        <v>40</v>
      </c>
      <c r="C33" s="9">
        <v>0</v>
      </c>
      <c r="D33" s="10">
        <v>0</v>
      </c>
      <c r="E33" s="11">
        <v>0</v>
      </c>
      <c r="F33" s="12">
        <v>0</v>
      </c>
      <c r="G33" s="12" t="e">
        <f t="shared" si="0"/>
        <v>#DIV/0!</v>
      </c>
      <c r="H33" s="9">
        <v>83</v>
      </c>
      <c r="I33" s="10">
        <v>103.8</v>
      </c>
      <c r="J33" s="11">
        <v>18</v>
      </c>
      <c r="K33" s="12">
        <v>26</v>
      </c>
      <c r="L33" s="12">
        <f t="shared" si="1"/>
        <v>25.048169556840076</v>
      </c>
      <c r="M33" s="9">
        <v>198</v>
      </c>
      <c r="N33" s="10">
        <v>590.44000000000005</v>
      </c>
      <c r="O33" s="11">
        <v>14</v>
      </c>
      <c r="P33" s="12">
        <v>42</v>
      </c>
      <c r="Q33" s="12">
        <f t="shared" si="2"/>
        <v>7.1133392046609298</v>
      </c>
      <c r="R33" s="11">
        <v>281</v>
      </c>
      <c r="S33" s="11">
        <v>694.24</v>
      </c>
      <c r="T33" s="11">
        <v>32</v>
      </c>
      <c r="U33" s="12">
        <v>68</v>
      </c>
      <c r="V33" s="12">
        <f t="shared" si="3"/>
        <v>9.7948836137358839</v>
      </c>
    </row>
    <row r="34" spans="1:22" x14ac:dyDescent="0.25">
      <c r="A34" s="8">
        <v>28</v>
      </c>
      <c r="B34" s="8" t="s">
        <v>41</v>
      </c>
      <c r="C34" s="9">
        <v>2282</v>
      </c>
      <c r="D34" s="10">
        <v>279</v>
      </c>
      <c r="E34" s="11">
        <v>371</v>
      </c>
      <c r="F34" s="12">
        <v>40.83</v>
      </c>
      <c r="G34" s="12">
        <f t="shared" si="0"/>
        <v>14.634408602150536</v>
      </c>
      <c r="H34" s="9">
        <v>1322</v>
      </c>
      <c r="I34" s="10">
        <v>1475</v>
      </c>
      <c r="J34" s="11">
        <v>228</v>
      </c>
      <c r="K34" s="12">
        <v>285.83999999999997</v>
      </c>
      <c r="L34" s="12">
        <f t="shared" si="1"/>
        <v>19.378983050847456</v>
      </c>
      <c r="M34" s="9">
        <v>183</v>
      </c>
      <c r="N34" s="10">
        <v>674</v>
      </c>
      <c r="O34" s="11">
        <v>12</v>
      </c>
      <c r="P34" s="12">
        <v>27.79</v>
      </c>
      <c r="Q34" s="12">
        <f t="shared" si="2"/>
        <v>4.1231454005934713</v>
      </c>
      <c r="R34" s="11">
        <v>3787</v>
      </c>
      <c r="S34" s="11">
        <v>2428</v>
      </c>
      <c r="T34" s="11">
        <v>611</v>
      </c>
      <c r="U34" s="12">
        <v>354.46</v>
      </c>
      <c r="V34" s="12">
        <f t="shared" si="3"/>
        <v>14.598846787479406</v>
      </c>
    </row>
    <row r="35" spans="1:22" x14ac:dyDescent="0.25">
      <c r="A35" s="8">
        <v>29</v>
      </c>
      <c r="B35" s="8" t="s">
        <v>42</v>
      </c>
      <c r="C35" s="9">
        <v>0</v>
      </c>
      <c r="D35" s="10">
        <v>0</v>
      </c>
      <c r="E35" s="11">
        <v>0</v>
      </c>
      <c r="F35" s="12">
        <v>0</v>
      </c>
      <c r="G35" s="12" t="e">
        <f t="shared" si="0"/>
        <v>#DIV/0!</v>
      </c>
      <c r="H35" s="9">
        <v>1</v>
      </c>
      <c r="I35" s="10">
        <v>2.4700000000000002</v>
      </c>
      <c r="J35" s="11">
        <v>0</v>
      </c>
      <c r="K35" s="12">
        <v>0</v>
      </c>
      <c r="L35" s="12">
        <f t="shared" si="1"/>
        <v>0</v>
      </c>
      <c r="M35" s="9">
        <v>3</v>
      </c>
      <c r="N35" s="10">
        <v>12.18</v>
      </c>
      <c r="O35" s="11">
        <v>0</v>
      </c>
      <c r="P35" s="12">
        <v>0</v>
      </c>
      <c r="Q35" s="12">
        <f t="shared" si="2"/>
        <v>0</v>
      </c>
      <c r="R35" s="11">
        <v>4</v>
      </c>
      <c r="S35" s="11">
        <v>14.65</v>
      </c>
      <c r="T35" s="11">
        <v>0</v>
      </c>
      <c r="U35" s="12">
        <v>0</v>
      </c>
      <c r="V35" s="12">
        <f t="shared" si="3"/>
        <v>0</v>
      </c>
    </row>
    <row r="36" spans="1:22" x14ac:dyDescent="0.25">
      <c r="A36" s="8">
        <v>30</v>
      </c>
      <c r="B36" s="8" t="s">
        <v>43</v>
      </c>
      <c r="C36" s="9">
        <v>0</v>
      </c>
      <c r="D36" s="10">
        <v>0</v>
      </c>
      <c r="E36" s="11">
        <v>0</v>
      </c>
      <c r="F36" s="12">
        <v>0</v>
      </c>
      <c r="G36" s="12" t="e">
        <f t="shared" si="0"/>
        <v>#DIV/0!</v>
      </c>
      <c r="H36" s="9">
        <v>0</v>
      </c>
      <c r="I36" s="10">
        <v>0</v>
      </c>
      <c r="J36" s="11">
        <v>0</v>
      </c>
      <c r="K36" s="12">
        <v>0</v>
      </c>
      <c r="L36" s="12" t="e">
        <f t="shared" si="1"/>
        <v>#DIV/0!</v>
      </c>
      <c r="M36" s="9">
        <v>0</v>
      </c>
      <c r="N36" s="10">
        <v>0</v>
      </c>
      <c r="O36" s="11">
        <v>0</v>
      </c>
      <c r="P36" s="12">
        <v>0</v>
      </c>
      <c r="Q36" s="12" t="e">
        <f t="shared" si="2"/>
        <v>#DIV/0!</v>
      </c>
      <c r="R36" s="11">
        <v>0</v>
      </c>
      <c r="S36" s="11">
        <v>0</v>
      </c>
      <c r="T36" s="11">
        <v>0</v>
      </c>
      <c r="U36" s="12">
        <v>0</v>
      </c>
      <c r="V36" s="12" t="e">
        <f t="shared" si="3"/>
        <v>#DIV/0!</v>
      </c>
    </row>
    <row r="37" spans="1:22" x14ac:dyDescent="0.25">
      <c r="A37" s="8">
        <v>31</v>
      </c>
      <c r="B37" s="8" t="s">
        <v>44</v>
      </c>
      <c r="C37" s="9">
        <v>0</v>
      </c>
      <c r="D37" s="10">
        <v>0</v>
      </c>
      <c r="E37" s="11">
        <v>0</v>
      </c>
      <c r="F37" s="12">
        <v>0</v>
      </c>
      <c r="G37" s="12" t="e">
        <f t="shared" si="0"/>
        <v>#DIV/0!</v>
      </c>
      <c r="H37" s="9">
        <v>1</v>
      </c>
      <c r="I37" s="10">
        <v>3.71</v>
      </c>
      <c r="J37" s="11">
        <v>0</v>
      </c>
      <c r="K37" s="12">
        <v>0</v>
      </c>
      <c r="L37" s="12">
        <f t="shared" si="1"/>
        <v>0</v>
      </c>
      <c r="M37" s="9">
        <v>10</v>
      </c>
      <c r="N37" s="10">
        <v>62.2</v>
      </c>
      <c r="O37" s="11">
        <v>0</v>
      </c>
      <c r="P37" s="12">
        <v>0</v>
      </c>
      <c r="Q37" s="12">
        <f t="shared" si="2"/>
        <v>0</v>
      </c>
      <c r="R37" s="11">
        <v>11</v>
      </c>
      <c r="S37" s="11">
        <v>65.91</v>
      </c>
      <c r="T37" s="11">
        <v>0</v>
      </c>
      <c r="U37" s="12">
        <v>0</v>
      </c>
      <c r="V37" s="12">
        <f t="shared" si="3"/>
        <v>0</v>
      </c>
    </row>
    <row r="38" spans="1:22" x14ac:dyDescent="0.25">
      <c r="A38" s="32" t="s">
        <v>45</v>
      </c>
      <c r="B38" s="32"/>
      <c r="C38" s="17">
        <f>SUM(C19:C37)</f>
        <v>4505</v>
      </c>
      <c r="D38" s="17">
        <f t="shared" ref="D38:F38" si="6">SUM(D19:D37)</f>
        <v>653.25</v>
      </c>
      <c r="E38" s="17">
        <f t="shared" si="6"/>
        <v>1222</v>
      </c>
      <c r="F38" s="17">
        <f t="shared" si="6"/>
        <v>149.68</v>
      </c>
      <c r="G38" s="15">
        <f t="shared" si="0"/>
        <v>22.913126674320708</v>
      </c>
      <c r="H38" s="17">
        <f t="shared" ref="H38:K38" si="7">SUM(H19:H37)</f>
        <v>3539</v>
      </c>
      <c r="I38" s="17">
        <f t="shared" si="7"/>
        <v>4871.1900000000005</v>
      </c>
      <c r="J38" s="17">
        <f t="shared" si="7"/>
        <v>362</v>
      </c>
      <c r="K38" s="17">
        <f t="shared" si="7"/>
        <v>425</v>
      </c>
      <c r="L38" s="15">
        <f t="shared" si="1"/>
        <v>8.7247674592861273</v>
      </c>
      <c r="M38" s="17">
        <f t="shared" ref="M38:P38" si="8">SUM(M19:M37)</f>
        <v>1392</v>
      </c>
      <c r="N38" s="17">
        <f t="shared" si="8"/>
        <v>6787.2400000000007</v>
      </c>
      <c r="O38" s="17">
        <f t="shared" si="8"/>
        <v>65</v>
      </c>
      <c r="P38" s="17">
        <f t="shared" si="8"/>
        <v>235.54</v>
      </c>
      <c r="Q38" s="15">
        <f t="shared" si="2"/>
        <v>3.4703355119312111</v>
      </c>
      <c r="R38" s="13">
        <f>SUM(R19:R37)</f>
        <v>9436</v>
      </c>
      <c r="S38" s="14">
        <f>SUM(S19:S37)</f>
        <v>12311.679999999998</v>
      </c>
      <c r="T38" s="13">
        <f t="shared" ref="T38:U38" si="9">SUM(T19:T37)</f>
        <v>1649</v>
      </c>
      <c r="U38" s="14">
        <f t="shared" si="9"/>
        <v>810.22</v>
      </c>
      <c r="V38" s="15">
        <f t="shared" si="3"/>
        <v>6.5809052866871145</v>
      </c>
    </row>
    <row r="39" spans="1:22" x14ac:dyDescent="0.25">
      <c r="A39" s="32" t="s">
        <v>46</v>
      </c>
      <c r="B39" s="32"/>
      <c r="C39" s="13">
        <f>C18+C38</f>
        <v>11943</v>
      </c>
      <c r="D39" s="14">
        <f t="shared" ref="D39:F39" si="10">D18+D38</f>
        <v>3491.9900000000002</v>
      </c>
      <c r="E39" s="13">
        <f t="shared" si="10"/>
        <v>1823</v>
      </c>
      <c r="F39" s="14">
        <f t="shared" si="10"/>
        <v>285.10000000000002</v>
      </c>
      <c r="G39" s="15">
        <f t="shared" si="0"/>
        <v>8.1643990962173429</v>
      </c>
      <c r="H39" s="13">
        <f t="shared" ref="H39:K39" si="11">H18+H38</f>
        <v>10178</v>
      </c>
      <c r="I39" s="14">
        <f t="shared" si="11"/>
        <v>14666.93</v>
      </c>
      <c r="J39" s="13">
        <f t="shared" si="11"/>
        <v>785</v>
      </c>
      <c r="K39" s="14">
        <f t="shared" si="11"/>
        <v>991.55</v>
      </c>
      <c r="L39" s="15">
        <f t="shared" si="1"/>
        <v>6.7604468010687988</v>
      </c>
      <c r="M39" s="13">
        <f t="shared" ref="M39:P39" si="12">M18+M38</f>
        <v>4012</v>
      </c>
      <c r="N39" s="14">
        <f t="shared" si="12"/>
        <v>17776.210000000003</v>
      </c>
      <c r="O39" s="13">
        <f t="shared" si="12"/>
        <v>147</v>
      </c>
      <c r="P39" s="14">
        <f t="shared" si="12"/>
        <v>717.81</v>
      </c>
      <c r="Q39" s="15">
        <f t="shared" si="2"/>
        <v>4.0380373544191919</v>
      </c>
      <c r="R39" s="13">
        <f>R18+R38</f>
        <v>26133</v>
      </c>
      <c r="S39" s="14">
        <f t="shared" ref="S39:U39" si="13">S18+S38</f>
        <v>35935.129999999997</v>
      </c>
      <c r="T39" s="13">
        <f t="shared" si="13"/>
        <v>2755</v>
      </c>
      <c r="U39" s="14">
        <f t="shared" si="13"/>
        <v>1994.4599999999998</v>
      </c>
      <c r="V39" s="15">
        <f t="shared" si="3"/>
        <v>5.5501677606286659</v>
      </c>
    </row>
    <row r="40" spans="1:22" x14ac:dyDescent="0.25">
      <c r="A40" s="8">
        <v>32</v>
      </c>
      <c r="B40" s="8" t="s">
        <v>47</v>
      </c>
      <c r="C40" s="9">
        <v>4</v>
      </c>
      <c r="D40" s="10">
        <v>1.68</v>
      </c>
      <c r="E40" s="11">
        <v>0</v>
      </c>
      <c r="F40" s="12">
        <v>0</v>
      </c>
      <c r="G40" s="12">
        <f t="shared" si="0"/>
        <v>0</v>
      </c>
      <c r="H40" s="9">
        <v>379</v>
      </c>
      <c r="I40" s="10">
        <v>901.91</v>
      </c>
      <c r="J40" s="11">
        <v>0</v>
      </c>
      <c r="K40" s="12">
        <v>0</v>
      </c>
      <c r="L40" s="12">
        <f t="shared" si="1"/>
        <v>0</v>
      </c>
      <c r="M40" s="9">
        <v>197</v>
      </c>
      <c r="N40" s="10">
        <v>1039.1600000000001</v>
      </c>
      <c r="O40" s="11">
        <v>10</v>
      </c>
      <c r="P40" s="12">
        <v>47.84</v>
      </c>
      <c r="Q40" s="12">
        <f t="shared" si="2"/>
        <v>4.603718387928712</v>
      </c>
      <c r="R40" s="11">
        <v>580</v>
      </c>
      <c r="S40" s="11">
        <v>1942.75</v>
      </c>
      <c r="T40" s="11">
        <v>10</v>
      </c>
      <c r="U40" s="12">
        <v>47.84</v>
      </c>
      <c r="V40" s="12">
        <f t="shared" si="3"/>
        <v>2.4624887401878786</v>
      </c>
    </row>
    <row r="41" spans="1:22" x14ac:dyDescent="0.25">
      <c r="A41" s="8">
        <v>33</v>
      </c>
      <c r="B41" s="8" t="s">
        <v>48</v>
      </c>
      <c r="C41" s="9">
        <v>0</v>
      </c>
      <c r="D41" s="10">
        <v>0</v>
      </c>
      <c r="E41" s="11">
        <v>0</v>
      </c>
      <c r="F41" s="12">
        <v>0</v>
      </c>
      <c r="G41" s="12" t="e">
        <f t="shared" si="0"/>
        <v>#DIV/0!</v>
      </c>
      <c r="H41" s="9">
        <v>8</v>
      </c>
      <c r="I41" s="10">
        <v>17.600000000000001</v>
      </c>
      <c r="J41" s="11">
        <v>0</v>
      </c>
      <c r="K41" s="12">
        <v>0</v>
      </c>
      <c r="L41" s="12">
        <f t="shared" si="1"/>
        <v>0</v>
      </c>
      <c r="M41" s="9">
        <v>1</v>
      </c>
      <c r="N41" s="10">
        <v>9.8699999999999992</v>
      </c>
      <c r="O41" s="11">
        <v>0</v>
      </c>
      <c r="P41" s="12">
        <v>0</v>
      </c>
      <c r="Q41" s="12">
        <f t="shared" si="2"/>
        <v>0</v>
      </c>
      <c r="R41" s="11">
        <v>9</v>
      </c>
      <c r="S41" s="11">
        <v>27.47</v>
      </c>
      <c r="T41" s="11">
        <v>0</v>
      </c>
      <c r="U41" s="12">
        <v>0</v>
      </c>
      <c r="V41" s="12">
        <f t="shared" si="3"/>
        <v>0</v>
      </c>
    </row>
    <row r="42" spans="1:22" x14ac:dyDescent="0.25">
      <c r="A42" s="8">
        <v>34</v>
      </c>
      <c r="B42" s="8" t="s">
        <v>49</v>
      </c>
      <c r="C42" s="9">
        <v>0</v>
      </c>
      <c r="D42" s="10">
        <v>0</v>
      </c>
      <c r="E42" s="11">
        <v>0</v>
      </c>
      <c r="F42" s="12">
        <v>0</v>
      </c>
      <c r="G42" s="12" t="e">
        <f t="shared" si="0"/>
        <v>#DIV/0!</v>
      </c>
      <c r="H42" s="9">
        <v>0</v>
      </c>
      <c r="I42" s="10">
        <v>0</v>
      </c>
      <c r="J42" s="11">
        <v>0</v>
      </c>
      <c r="K42" s="12">
        <v>0</v>
      </c>
      <c r="L42" s="12" t="e">
        <f t="shared" si="1"/>
        <v>#DIV/0!</v>
      </c>
      <c r="M42" s="9">
        <v>0</v>
      </c>
      <c r="N42" s="10">
        <v>0</v>
      </c>
      <c r="O42" s="11">
        <v>0</v>
      </c>
      <c r="P42" s="12">
        <v>0</v>
      </c>
      <c r="Q42" s="12" t="e">
        <f t="shared" si="2"/>
        <v>#DIV/0!</v>
      </c>
      <c r="R42" s="11">
        <v>0</v>
      </c>
      <c r="S42" s="11">
        <v>0</v>
      </c>
      <c r="T42" s="11">
        <v>0</v>
      </c>
      <c r="U42" s="12">
        <v>0</v>
      </c>
      <c r="V42" s="12" t="e">
        <f t="shared" si="3"/>
        <v>#DIV/0!</v>
      </c>
    </row>
    <row r="43" spans="1:22" x14ac:dyDescent="0.25">
      <c r="A43" s="8">
        <v>35</v>
      </c>
      <c r="B43" s="8" t="s">
        <v>50</v>
      </c>
      <c r="C43" s="9">
        <v>0</v>
      </c>
      <c r="D43" s="10">
        <v>0</v>
      </c>
      <c r="E43" s="11">
        <v>0</v>
      </c>
      <c r="F43" s="12">
        <v>0</v>
      </c>
      <c r="G43" s="12" t="e">
        <f t="shared" si="0"/>
        <v>#DIV/0!</v>
      </c>
      <c r="H43" s="9">
        <v>0</v>
      </c>
      <c r="I43" s="10">
        <v>0</v>
      </c>
      <c r="J43" s="11">
        <v>0</v>
      </c>
      <c r="K43" s="12">
        <v>0</v>
      </c>
      <c r="L43" s="12" t="e">
        <f t="shared" si="1"/>
        <v>#DIV/0!</v>
      </c>
      <c r="M43" s="9">
        <v>0</v>
      </c>
      <c r="N43" s="10">
        <v>0</v>
      </c>
      <c r="O43" s="11">
        <v>0</v>
      </c>
      <c r="P43" s="12">
        <v>0</v>
      </c>
      <c r="Q43" s="12" t="e">
        <f t="shared" si="2"/>
        <v>#DIV/0!</v>
      </c>
      <c r="R43" s="11">
        <v>0</v>
      </c>
      <c r="S43" s="11">
        <v>0</v>
      </c>
      <c r="T43" s="11">
        <v>0</v>
      </c>
      <c r="U43" s="12">
        <v>0</v>
      </c>
      <c r="V43" s="12" t="e">
        <f t="shared" si="3"/>
        <v>#DIV/0!</v>
      </c>
    </row>
    <row r="44" spans="1:22" x14ac:dyDescent="0.25">
      <c r="A44" s="8">
        <v>36</v>
      </c>
      <c r="B44" s="8" t="s">
        <v>51</v>
      </c>
      <c r="C44" s="9">
        <v>0</v>
      </c>
      <c r="D44" s="10">
        <v>0</v>
      </c>
      <c r="E44" s="11">
        <v>0</v>
      </c>
      <c r="F44" s="12">
        <v>0</v>
      </c>
      <c r="G44" s="12" t="e">
        <f t="shared" si="0"/>
        <v>#DIV/0!</v>
      </c>
      <c r="H44" s="9">
        <v>0</v>
      </c>
      <c r="I44" s="10">
        <v>0</v>
      </c>
      <c r="J44" s="11">
        <v>0</v>
      </c>
      <c r="K44" s="12">
        <v>0</v>
      </c>
      <c r="L44" s="12" t="e">
        <f t="shared" si="1"/>
        <v>#DIV/0!</v>
      </c>
      <c r="M44" s="9">
        <v>0</v>
      </c>
      <c r="N44" s="10">
        <v>0</v>
      </c>
      <c r="O44" s="11">
        <v>0</v>
      </c>
      <c r="P44" s="12">
        <v>0</v>
      </c>
      <c r="Q44" s="12" t="e">
        <f t="shared" si="2"/>
        <v>#DIV/0!</v>
      </c>
      <c r="R44" s="11">
        <v>0</v>
      </c>
      <c r="S44" s="11">
        <v>0</v>
      </c>
      <c r="T44" s="11">
        <v>0</v>
      </c>
      <c r="U44" s="12">
        <v>0</v>
      </c>
      <c r="V44" s="12" t="e">
        <f t="shared" si="3"/>
        <v>#DIV/0!</v>
      </c>
    </row>
    <row r="45" spans="1:22" x14ac:dyDescent="0.25">
      <c r="A45" s="32" t="s">
        <v>52</v>
      </c>
      <c r="B45" s="32"/>
      <c r="C45" s="17">
        <f>SUM(C40:C44)</f>
        <v>4</v>
      </c>
      <c r="D45" s="17">
        <f t="shared" ref="D45:E45" si="14">SUM(D40:D44)</f>
        <v>1.68</v>
      </c>
      <c r="E45" s="17">
        <f t="shared" si="14"/>
        <v>0</v>
      </c>
      <c r="F45" s="17">
        <f>SUM(F40:F44)</f>
        <v>0</v>
      </c>
      <c r="G45" s="17">
        <v>0</v>
      </c>
      <c r="H45" s="17">
        <f t="shared" ref="H45:K45" si="15">SUM(H40:H44)</f>
        <v>387</v>
      </c>
      <c r="I45" s="17">
        <f t="shared" si="15"/>
        <v>919.51</v>
      </c>
      <c r="J45" s="17">
        <f t="shared" si="15"/>
        <v>0</v>
      </c>
      <c r="K45" s="17">
        <f t="shared" si="15"/>
        <v>0</v>
      </c>
      <c r="L45" s="12">
        <f t="shared" si="1"/>
        <v>0</v>
      </c>
      <c r="M45" s="17">
        <f t="shared" ref="M45:P45" si="16">SUM(M40:M44)</f>
        <v>198</v>
      </c>
      <c r="N45" s="17">
        <f t="shared" si="16"/>
        <v>1049.03</v>
      </c>
      <c r="O45" s="17">
        <f t="shared" si="16"/>
        <v>10</v>
      </c>
      <c r="P45" s="17">
        <f t="shared" si="16"/>
        <v>47.84</v>
      </c>
      <c r="Q45" s="15">
        <f t="shared" si="2"/>
        <v>4.5604034203025661</v>
      </c>
      <c r="R45" s="17">
        <f>SUM(R40:R44)</f>
        <v>589</v>
      </c>
      <c r="S45" s="17">
        <f t="shared" ref="S45:U45" si="17">SUM(S40:S44)</f>
        <v>1970.22</v>
      </c>
      <c r="T45" s="17">
        <f t="shared" si="17"/>
        <v>10</v>
      </c>
      <c r="U45" s="17">
        <f t="shared" si="17"/>
        <v>47.84</v>
      </c>
      <c r="V45" s="15">
        <f t="shared" si="3"/>
        <v>2.4281552313954786</v>
      </c>
    </row>
    <row r="46" spans="1:22" x14ac:dyDescent="0.25">
      <c r="A46" s="8">
        <v>37</v>
      </c>
      <c r="B46" s="8" t="s">
        <v>53</v>
      </c>
      <c r="C46" s="11">
        <v>0</v>
      </c>
      <c r="D46" s="12">
        <v>0</v>
      </c>
      <c r="E46" s="11">
        <v>0</v>
      </c>
      <c r="F46" s="12">
        <v>0</v>
      </c>
      <c r="G46" s="12" t="e">
        <f t="shared" ref="G46:G56" si="18">F46/D46%</f>
        <v>#DIV/0!</v>
      </c>
      <c r="H46" s="11">
        <v>0</v>
      </c>
      <c r="I46" s="12">
        <v>0</v>
      </c>
      <c r="J46" s="11">
        <v>0</v>
      </c>
      <c r="K46" s="12">
        <v>0</v>
      </c>
      <c r="L46" s="12" t="e">
        <f t="shared" si="1"/>
        <v>#DIV/0!</v>
      </c>
      <c r="M46" s="11">
        <v>0</v>
      </c>
      <c r="N46" s="12">
        <v>0</v>
      </c>
      <c r="O46" s="11">
        <v>0</v>
      </c>
      <c r="P46" s="12">
        <v>0</v>
      </c>
      <c r="Q46" s="12" t="e">
        <f t="shared" si="2"/>
        <v>#DIV/0!</v>
      </c>
      <c r="R46" s="11">
        <v>0</v>
      </c>
      <c r="S46" s="12">
        <v>0</v>
      </c>
      <c r="T46" s="11">
        <v>0</v>
      </c>
      <c r="U46" s="12">
        <v>0</v>
      </c>
      <c r="V46" s="12" t="e">
        <f t="shared" si="3"/>
        <v>#DIV/0!</v>
      </c>
    </row>
    <row r="47" spans="1:22" x14ac:dyDescent="0.25">
      <c r="A47" s="8">
        <v>38</v>
      </c>
      <c r="B47" s="8" t="s">
        <v>54</v>
      </c>
      <c r="C47" s="11">
        <v>0</v>
      </c>
      <c r="D47" s="12">
        <v>0</v>
      </c>
      <c r="E47" s="11">
        <v>0</v>
      </c>
      <c r="F47" s="12">
        <v>0</v>
      </c>
      <c r="G47" s="12" t="e">
        <f t="shared" si="18"/>
        <v>#DIV/0!</v>
      </c>
      <c r="H47" s="11">
        <v>0</v>
      </c>
      <c r="I47" s="12">
        <v>0</v>
      </c>
      <c r="J47" s="11">
        <v>0</v>
      </c>
      <c r="K47" s="12">
        <v>0</v>
      </c>
      <c r="L47" s="12" t="e">
        <f t="shared" si="1"/>
        <v>#DIV/0!</v>
      </c>
      <c r="M47" s="11">
        <v>0</v>
      </c>
      <c r="N47" s="12">
        <v>0</v>
      </c>
      <c r="O47" s="11">
        <v>0</v>
      </c>
      <c r="P47" s="12">
        <v>0</v>
      </c>
      <c r="Q47" s="12" t="e">
        <f t="shared" si="2"/>
        <v>#DIV/0!</v>
      </c>
      <c r="R47" s="11">
        <v>0</v>
      </c>
      <c r="S47" s="12">
        <v>0</v>
      </c>
      <c r="T47" s="11">
        <v>0</v>
      </c>
      <c r="U47" s="12">
        <v>0</v>
      </c>
      <c r="V47" s="12" t="e">
        <f t="shared" si="3"/>
        <v>#DIV/0!</v>
      </c>
    </row>
    <row r="48" spans="1:22" x14ac:dyDescent="0.25">
      <c r="A48" s="8">
        <v>39</v>
      </c>
      <c r="B48" s="8" t="s">
        <v>55</v>
      </c>
      <c r="C48" s="11">
        <v>0</v>
      </c>
      <c r="D48" s="12">
        <v>0</v>
      </c>
      <c r="E48" s="11">
        <v>0</v>
      </c>
      <c r="F48" s="12">
        <v>0</v>
      </c>
      <c r="G48" s="12" t="e">
        <f t="shared" si="18"/>
        <v>#DIV/0!</v>
      </c>
      <c r="H48" s="11">
        <v>0</v>
      </c>
      <c r="I48" s="12">
        <v>0</v>
      </c>
      <c r="J48" s="11">
        <v>0</v>
      </c>
      <c r="K48" s="12">
        <v>0</v>
      </c>
      <c r="L48" s="12" t="e">
        <f t="shared" si="1"/>
        <v>#DIV/0!</v>
      </c>
      <c r="M48" s="11">
        <v>0</v>
      </c>
      <c r="N48" s="12">
        <v>0</v>
      </c>
      <c r="O48" s="11">
        <v>0</v>
      </c>
      <c r="P48" s="12">
        <v>0</v>
      </c>
      <c r="Q48" s="12" t="e">
        <f t="shared" si="2"/>
        <v>#DIV/0!</v>
      </c>
      <c r="R48" s="11">
        <v>0</v>
      </c>
      <c r="S48" s="12">
        <v>0</v>
      </c>
      <c r="T48" s="11">
        <v>0</v>
      </c>
      <c r="U48" s="12">
        <v>0</v>
      </c>
      <c r="V48" s="12" t="e">
        <f t="shared" si="3"/>
        <v>#DIV/0!</v>
      </c>
    </row>
    <row r="49" spans="1:22" x14ac:dyDescent="0.25">
      <c r="A49" s="32" t="s">
        <v>56</v>
      </c>
      <c r="B49" s="32"/>
      <c r="C49" s="17">
        <f>SUM(C46:C48)</f>
        <v>0</v>
      </c>
      <c r="D49" s="17">
        <f t="shared" ref="D49:F49" si="19">SUM(D46:D48)</f>
        <v>0</v>
      </c>
      <c r="E49" s="17">
        <f t="shared" si="19"/>
        <v>0</v>
      </c>
      <c r="F49" s="17">
        <f t="shared" si="19"/>
        <v>0</v>
      </c>
      <c r="G49" s="12" t="e">
        <f t="shared" si="18"/>
        <v>#DIV/0!</v>
      </c>
      <c r="H49" s="17">
        <f t="shared" ref="H49:K49" si="20">SUM(H46:H48)</f>
        <v>0</v>
      </c>
      <c r="I49" s="17">
        <f t="shared" si="20"/>
        <v>0</v>
      </c>
      <c r="J49" s="17">
        <f t="shared" si="20"/>
        <v>0</v>
      </c>
      <c r="K49" s="17">
        <f t="shared" si="20"/>
        <v>0</v>
      </c>
      <c r="L49" s="15" t="e">
        <f t="shared" si="1"/>
        <v>#DIV/0!</v>
      </c>
      <c r="M49" s="17">
        <f t="shared" ref="M49:P49" si="21">SUM(M46:M48)</f>
        <v>0</v>
      </c>
      <c r="N49" s="17">
        <f t="shared" si="21"/>
        <v>0</v>
      </c>
      <c r="O49" s="17">
        <f t="shared" si="21"/>
        <v>0</v>
      </c>
      <c r="P49" s="17">
        <f t="shared" si="21"/>
        <v>0</v>
      </c>
      <c r="Q49" s="15" t="e">
        <f t="shared" si="2"/>
        <v>#DIV/0!</v>
      </c>
      <c r="R49" s="17">
        <v>0</v>
      </c>
      <c r="S49" s="17">
        <v>0</v>
      </c>
      <c r="T49" s="17">
        <v>0</v>
      </c>
      <c r="U49" s="17">
        <v>0</v>
      </c>
      <c r="V49" s="15" t="e">
        <f t="shared" si="3"/>
        <v>#DIV/0!</v>
      </c>
    </row>
    <row r="50" spans="1:22" x14ac:dyDescent="0.25">
      <c r="A50" s="32" t="s">
        <v>57</v>
      </c>
      <c r="B50" s="32"/>
      <c r="C50" s="13">
        <f>C39+C45+C49</f>
        <v>11947</v>
      </c>
      <c r="D50" s="14">
        <f t="shared" ref="D50:F50" si="22">D39+D45+D49</f>
        <v>3493.67</v>
      </c>
      <c r="E50" s="13">
        <f t="shared" si="22"/>
        <v>1823</v>
      </c>
      <c r="F50" s="14">
        <f t="shared" si="22"/>
        <v>285.10000000000002</v>
      </c>
      <c r="G50" s="15">
        <f t="shared" si="18"/>
        <v>8.1604730841779567</v>
      </c>
      <c r="H50" s="13">
        <f t="shared" ref="H50:K50" si="23">H39+H45+H49</f>
        <v>10565</v>
      </c>
      <c r="I50" s="14">
        <f t="shared" si="23"/>
        <v>15586.44</v>
      </c>
      <c r="J50" s="13">
        <f t="shared" si="23"/>
        <v>785</v>
      </c>
      <c r="K50" s="14">
        <f t="shared" si="23"/>
        <v>991.55</v>
      </c>
      <c r="L50" s="15">
        <f t="shared" si="1"/>
        <v>6.3616194589656123</v>
      </c>
      <c r="M50" s="13">
        <f t="shared" ref="M50:P50" si="24">M39+M45+M49</f>
        <v>4210</v>
      </c>
      <c r="N50" s="14">
        <f t="shared" si="24"/>
        <v>18825.240000000002</v>
      </c>
      <c r="O50" s="13">
        <f t="shared" si="24"/>
        <v>157</v>
      </c>
      <c r="P50" s="14">
        <f t="shared" si="24"/>
        <v>765.65</v>
      </c>
      <c r="Q50" s="15">
        <f t="shared" si="2"/>
        <v>4.0671460231051499</v>
      </c>
      <c r="R50" s="13">
        <f>R39+R45+R49</f>
        <v>26722</v>
      </c>
      <c r="S50" s="14">
        <f t="shared" ref="S50:U50" si="25">S39+S45+S49</f>
        <v>37905.35</v>
      </c>
      <c r="T50" s="13">
        <f t="shared" si="25"/>
        <v>2765</v>
      </c>
      <c r="U50" s="14">
        <f t="shared" si="25"/>
        <v>2042.2999999999997</v>
      </c>
      <c r="V50" s="15">
        <f t="shared" si="3"/>
        <v>5.387893793356346</v>
      </c>
    </row>
    <row r="51" spans="1:22" x14ac:dyDescent="0.25">
      <c r="A51" s="8">
        <v>40</v>
      </c>
      <c r="B51" s="8" t="s">
        <v>58</v>
      </c>
      <c r="C51" s="11">
        <v>0</v>
      </c>
      <c r="D51" s="12">
        <v>0</v>
      </c>
      <c r="E51" s="11">
        <v>0</v>
      </c>
      <c r="F51" s="12">
        <v>0</v>
      </c>
      <c r="G51" s="12" t="e">
        <f t="shared" si="18"/>
        <v>#DIV/0!</v>
      </c>
      <c r="H51" s="11">
        <v>0</v>
      </c>
      <c r="I51" s="12">
        <v>0</v>
      </c>
      <c r="J51" s="11">
        <v>0</v>
      </c>
      <c r="K51" s="12">
        <v>0</v>
      </c>
      <c r="L51" s="15" t="e">
        <f t="shared" si="1"/>
        <v>#DIV/0!</v>
      </c>
      <c r="M51" s="11">
        <v>0</v>
      </c>
      <c r="N51" s="12">
        <v>0</v>
      </c>
      <c r="O51" s="11">
        <v>0</v>
      </c>
      <c r="P51" s="12">
        <v>0</v>
      </c>
      <c r="Q51" s="12" t="e">
        <f t="shared" si="2"/>
        <v>#DIV/0!</v>
      </c>
      <c r="R51" s="11">
        <v>0</v>
      </c>
      <c r="S51" s="12">
        <v>0</v>
      </c>
      <c r="T51" s="11">
        <v>0</v>
      </c>
      <c r="U51" s="12">
        <v>0</v>
      </c>
      <c r="V51" s="12" t="e">
        <f t="shared" si="3"/>
        <v>#DIV/0!</v>
      </c>
    </row>
    <row r="52" spans="1:22" x14ac:dyDescent="0.25">
      <c r="A52" s="8">
        <v>41</v>
      </c>
      <c r="B52" s="8" t="s">
        <v>59</v>
      </c>
      <c r="C52" s="11">
        <v>0</v>
      </c>
      <c r="D52" s="12">
        <v>0</v>
      </c>
      <c r="E52" s="11">
        <v>0</v>
      </c>
      <c r="F52" s="12">
        <v>0</v>
      </c>
      <c r="G52" s="12" t="e">
        <f t="shared" si="18"/>
        <v>#DIV/0!</v>
      </c>
      <c r="H52" s="11">
        <v>0</v>
      </c>
      <c r="I52" s="12">
        <v>0</v>
      </c>
      <c r="J52" s="11">
        <v>0</v>
      </c>
      <c r="K52" s="12">
        <v>0</v>
      </c>
      <c r="L52" s="15" t="e">
        <f t="shared" si="1"/>
        <v>#DIV/0!</v>
      </c>
      <c r="M52" s="11">
        <v>0</v>
      </c>
      <c r="N52" s="12">
        <v>0</v>
      </c>
      <c r="O52" s="11">
        <v>0</v>
      </c>
      <c r="P52" s="12">
        <v>0</v>
      </c>
      <c r="Q52" s="12" t="e">
        <f t="shared" si="2"/>
        <v>#DIV/0!</v>
      </c>
      <c r="R52" s="11">
        <v>0</v>
      </c>
      <c r="S52" s="12">
        <v>0</v>
      </c>
      <c r="T52" s="11">
        <v>0</v>
      </c>
      <c r="U52" s="12">
        <v>0</v>
      </c>
      <c r="V52" s="12" t="e">
        <f t="shared" si="3"/>
        <v>#DIV/0!</v>
      </c>
    </row>
    <row r="53" spans="1:22" x14ac:dyDescent="0.25">
      <c r="A53" s="8">
        <v>42</v>
      </c>
      <c r="B53" s="8" t="s">
        <v>60</v>
      </c>
      <c r="C53" s="11">
        <v>0</v>
      </c>
      <c r="D53" s="12">
        <v>0</v>
      </c>
      <c r="E53" s="11">
        <v>0</v>
      </c>
      <c r="F53" s="12">
        <v>0</v>
      </c>
      <c r="G53" s="12" t="e">
        <f t="shared" si="18"/>
        <v>#DIV/0!</v>
      </c>
      <c r="H53" s="11">
        <v>0</v>
      </c>
      <c r="I53" s="12">
        <v>0</v>
      </c>
      <c r="J53" s="11">
        <v>0</v>
      </c>
      <c r="K53" s="12">
        <v>0</v>
      </c>
      <c r="L53" s="15" t="e">
        <f t="shared" si="1"/>
        <v>#DIV/0!</v>
      </c>
      <c r="M53" s="11">
        <v>0</v>
      </c>
      <c r="N53" s="12">
        <v>0</v>
      </c>
      <c r="O53" s="11">
        <v>0</v>
      </c>
      <c r="P53" s="12">
        <v>0</v>
      </c>
      <c r="Q53" s="12" t="e">
        <f t="shared" si="2"/>
        <v>#DIV/0!</v>
      </c>
      <c r="R53" s="11">
        <v>0</v>
      </c>
      <c r="S53" s="12">
        <v>0</v>
      </c>
      <c r="T53" s="11">
        <v>0</v>
      </c>
      <c r="U53" s="12">
        <v>0</v>
      </c>
      <c r="V53" s="12" t="e">
        <f t="shared" si="3"/>
        <v>#DIV/0!</v>
      </c>
    </row>
    <row r="54" spans="1:22" x14ac:dyDescent="0.25">
      <c r="A54" s="8">
        <v>43</v>
      </c>
      <c r="B54" s="8" t="s">
        <v>61</v>
      </c>
      <c r="C54" s="11">
        <v>0</v>
      </c>
      <c r="D54" s="12">
        <v>0</v>
      </c>
      <c r="E54" s="11">
        <v>0</v>
      </c>
      <c r="F54" s="12">
        <v>0</v>
      </c>
      <c r="G54" s="12" t="e">
        <f t="shared" si="18"/>
        <v>#DIV/0!</v>
      </c>
      <c r="H54" s="11">
        <v>0</v>
      </c>
      <c r="I54" s="12">
        <v>0</v>
      </c>
      <c r="J54" s="11">
        <v>0</v>
      </c>
      <c r="K54" s="12">
        <v>0</v>
      </c>
      <c r="L54" s="15" t="e">
        <f t="shared" si="1"/>
        <v>#DIV/0!</v>
      </c>
      <c r="M54" s="11">
        <v>0</v>
      </c>
      <c r="N54" s="12">
        <v>0</v>
      </c>
      <c r="O54" s="11">
        <v>0</v>
      </c>
      <c r="P54" s="12">
        <v>0</v>
      </c>
      <c r="Q54" s="12" t="e">
        <f t="shared" si="2"/>
        <v>#DIV/0!</v>
      </c>
      <c r="R54" s="11">
        <v>0</v>
      </c>
      <c r="S54" s="12">
        <v>0</v>
      </c>
      <c r="T54" s="11">
        <v>0</v>
      </c>
      <c r="U54" s="12">
        <v>0</v>
      </c>
      <c r="V54" s="12" t="e">
        <f t="shared" si="3"/>
        <v>#DIV/0!</v>
      </c>
    </row>
    <row r="55" spans="1:22" x14ac:dyDescent="0.25">
      <c r="A55" s="32" t="s">
        <v>62</v>
      </c>
      <c r="B55" s="32"/>
      <c r="C55" s="17">
        <f>SUM(C51:C54)</f>
        <v>0</v>
      </c>
      <c r="D55" s="17">
        <f t="shared" ref="D55:F55" si="26">SUM(D51:D54)</f>
        <v>0</v>
      </c>
      <c r="E55" s="17">
        <f t="shared" si="26"/>
        <v>0</v>
      </c>
      <c r="F55" s="17">
        <f t="shared" si="26"/>
        <v>0</v>
      </c>
      <c r="G55" s="12" t="e">
        <f t="shared" si="18"/>
        <v>#DIV/0!</v>
      </c>
      <c r="H55" s="17">
        <f t="shared" ref="H55:K55" si="27">SUM(H51:H54)</f>
        <v>0</v>
      </c>
      <c r="I55" s="17">
        <f t="shared" si="27"/>
        <v>0</v>
      </c>
      <c r="J55" s="17">
        <f t="shared" si="27"/>
        <v>0</v>
      </c>
      <c r="K55" s="17">
        <f t="shared" si="27"/>
        <v>0</v>
      </c>
      <c r="L55" s="15" t="e">
        <f t="shared" si="1"/>
        <v>#DIV/0!</v>
      </c>
      <c r="M55" s="17">
        <f t="shared" ref="M55:P55" si="28">SUM(M51:M54)</f>
        <v>0</v>
      </c>
      <c r="N55" s="17">
        <f t="shared" si="28"/>
        <v>0</v>
      </c>
      <c r="O55" s="17">
        <f t="shared" si="28"/>
        <v>0</v>
      </c>
      <c r="P55" s="17">
        <f t="shared" si="28"/>
        <v>0</v>
      </c>
      <c r="Q55" s="15" t="e">
        <f t="shared" si="2"/>
        <v>#DIV/0!</v>
      </c>
      <c r="R55" s="17">
        <f>SUM(R51:R54)</f>
        <v>0</v>
      </c>
      <c r="S55" s="17">
        <f t="shared" ref="S55:U55" si="29">SUM(S51:S54)</f>
        <v>0</v>
      </c>
      <c r="T55" s="17">
        <f t="shared" si="29"/>
        <v>0</v>
      </c>
      <c r="U55" s="17">
        <f t="shared" si="29"/>
        <v>0</v>
      </c>
      <c r="V55" s="15" t="e">
        <f t="shared" si="3"/>
        <v>#DIV/0!</v>
      </c>
    </row>
    <row r="56" spans="1:22" x14ac:dyDescent="0.25">
      <c r="A56" s="32" t="s">
        <v>63</v>
      </c>
      <c r="B56" s="32"/>
      <c r="C56" s="13">
        <f>C50+C55</f>
        <v>11947</v>
      </c>
      <c r="D56" s="14">
        <f t="shared" ref="D56:F56" si="30">D50+D55</f>
        <v>3493.67</v>
      </c>
      <c r="E56" s="13">
        <f t="shared" si="30"/>
        <v>1823</v>
      </c>
      <c r="F56" s="14">
        <f t="shared" si="30"/>
        <v>285.10000000000002</v>
      </c>
      <c r="G56" s="15">
        <f t="shared" si="18"/>
        <v>8.1604730841779567</v>
      </c>
      <c r="H56" s="13">
        <f t="shared" ref="H56:K56" si="31">H50+H55</f>
        <v>10565</v>
      </c>
      <c r="I56" s="14">
        <f t="shared" si="31"/>
        <v>15586.44</v>
      </c>
      <c r="J56" s="13">
        <f t="shared" si="31"/>
        <v>785</v>
      </c>
      <c r="K56" s="14">
        <f t="shared" si="31"/>
        <v>991.55</v>
      </c>
      <c r="L56" s="15">
        <f t="shared" si="1"/>
        <v>6.3616194589656123</v>
      </c>
      <c r="M56" s="13">
        <f t="shared" ref="M56:P56" si="32">M50+M55</f>
        <v>4210</v>
      </c>
      <c r="N56" s="14">
        <f t="shared" si="32"/>
        <v>18825.240000000002</v>
      </c>
      <c r="O56" s="13">
        <f t="shared" si="32"/>
        <v>157</v>
      </c>
      <c r="P56" s="14">
        <f t="shared" si="32"/>
        <v>765.65</v>
      </c>
      <c r="Q56" s="15">
        <f t="shared" si="2"/>
        <v>4.0671460231051499</v>
      </c>
      <c r="R56" s="13">
        <f>R50+R55</f>
        <v>26722</v>
      </c>
      <c r="S56" s="14">
        <f t="shared" ref="S56:U56" si="33">S50+S55</f>
        <v>37905.35</v>
      </c>
      <c r="T56" s="13">
        <f t="shared" si="33"/>
        <v>2765</v>
      </c>
      <c r="U56" s="14">
        <f t="shared" si="33"/>
        <v>2042.2999999999997</v>
      </c>
      <c r="V56" s="15">
        <f t="shared" si="3"/>
        <v>5.387893793356346</v>
      </c>
    </row>
  </sheetData>
  <mergeCells count="17">
    <mergeCell ref="A55:B55"/>
    <mergeCell ref="A56:B56"/>
    <mergeCell ref="Q1:S1"/>
    <mergeCell ref="A18:B18"/>
    <mergeCell ref="A38:B38"/>
    <mergeCell ref="A39:B39"/>
    <mergeCell ref="A45:B45"/>
    <mergeCell ref="A49:B49"/>
    <mergeCell ref="A50:B50"/>
    <mergeCell ref="A2:S2"/>
    <mergeCell ref="T2:U2"/>
    <mergeCell ref="A3:A5"/>
    <mergeCell ref="B3:B5"/>
    <mergeCell ref="C3:G4"/>
    <mergeCell ref="H3:L4"/>
    <mergeCell ref="M3:Q4"/>
    <mergeCell ref="R3:V4"/>
  </mergeCells>
  <pageMargins left="0.70866141732283472" right="0.31496062992125984" top="0.74803149606299213" bottom="0.55118110236220474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2022-02-02T06:49:35Z</cp:lastPrinted>
  <dcterms:created xsi:type="dcterms:W3CDTF">2022-02-02T06:04:08Z</dcterms:created>
  <dcterms:modified xsi:type="dcterms:W3CDTF">2022-02-02T08:07:57Z</dcterms:modified>
</cp:coreProperties>
</file>