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815" windowHeight="76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M33" i="1" l="1"/>
  <c r="K33" i="1"/>
  <c r="I33" i="1"/>
  <c r="H33" i="1"/>
  <c r="G33" i="1"/>
  <c r="F33" i="1"/>
  <c r="E33" i="1"/>
  <c r="D33" i="1"/>
  <c r="C33" i="1"/>
  <c r="Q32" i="1"/>
  <c r="P32" i="1"/>
  <c r="O32" i="1"/>
  <c r="N32" i="1"/>
  <c r="J32" i="1"/>
  <c r="L32" i="1" s="1"/>
  <c r="Q31" i="1"/>
  <c r="P31" i="1"/>
  <c r="O31" i="1"/>
  <c r="N31" i="1"/>
  <c r="J31" i="1"/>
  <c r="L31" i="1" s="1"/>
  <c r="Q30" i="1"/>
  <c r="P30" i="1"/>
  <c r="O30" i="1"/>
  <c r="N30" i="1"/>
  <c r="J30" i="1"/>
  <c r="L30" i="1" s="1"/>
  <c r="Q29" i="1"/>
  <c r="P29" i="1"/>
  <c r="O29" i="1"/>
  <c r="N29" i="1"/>
  <c r="J29" i="1"/>
  <c r="L29" i="1" s="1"/>
  <c r="Q28" i="1"/>
  <c r="P28" i="1"/>
  <c r="O28" i="1"/>
  <c r="N28" i="1"/>
  <c r="J28" i="1"/>
  <c r="L28" i="1" s="1"/>
  <c r="Q27" i="1"/>
  <c r="P27" i="1"/>
  <c r="O27" i="1"/>
  <c r="N27" i="1"/>
  <c r="J27" i="1"/>
  <c r="L27" i="1" s="1"/>
  <c r="Q26" i="1"/>
  <c r="P26" i="1"/>
  <c r="O26" i="1"/>
  <c r="N26" i="1"/>
  <c r="J26" i="1"/>
  <c r="L26" i="1" s="1"/>
  <c r="Q25" i="1"/>
  <c r="P25" i="1"/>
  <c r="O25" i="1"/>
  <c r="N25" i="1"/>
  <c r="J25" i="1"/>
  <c r="L25" i="1" s="1"/>
  <c r="Q24" i="1"/>
  <c r="P24" i="1"/>
  <c r="O24" i="1"/>
  <c r="N24" i="1"/>
  <c r="J24" i="1"/>
  <c r="L24" i="1" s="1"/>
  <c r="Q23" i="1"/>
  <c r="P23" i="1"/>
  <c r="O23" i="1"/>
  <c r="N23" i="1"/>
  <c r="J23" i="1"/>
  <c r="L23" i="1" s="1"/>
  <c r="Q22" i="1"/>
  <c r="P22" i="1"/>
  <c r="O22" i="1"/>
  <c r="N22" i="1"/>
  <c r="J22" i="1"/>
  <c r="L22" i="1" s="1"/>
  <c r="Q21" i="1"/>
  <c r="P21" i="1"/>
  <c r="O21" i="1"/>
  <c r="N21" i="1"/>
  <c r="J21" i="1"/>
  <c r="L21" i="1" s="1"/>
  <c r="Q20" i="1"/>
  <c r="P20" i="1"/>
  <c r="O20" i="1"/>
  <c r="N20" i="1"/>
  <c r="J20" i="1"/>
  <c r="L20" i="1" s="1"/>
  <c r="Q19" i="1"/>
  <c r="P19" i="1"/>
  <c r="O19" i="1"/>
  <c r="N19" i="1"/>
  <c r="J19" i="1"/>
  <c r="L19" i="1" s="1"/>
  <c r="Q18" i="1"/>
  <c r="P18" i="1"/>
  <c r="O18" i="1"/>
  <c r="N18" i="1"/>
  <c r="J18" i="1"/>
  <c r="L18" i="1" s="1"/>
  <c r="Q17" i="1"/>
  <c r="P17" i="1"/>
  <c r="O17" i="1"/>
  <c r="N17" i="1"/>
  <c r="L17" i="1"/>
  <c r="Q16" i="1"/>
  <c r="P16" i="1"/>
  <c r="O16" i="1"/>
  <c r="N16" i="1"/>
  <c r="L16" i="1"/>
  <c r="Q15" i="1"/>
  <c r="P15" i="1"/>
  <c r="O15" i="1"/>
  <c r="N15" i="1"/>
  <c r="L15" i="1"/>
  <c r="Q14" i="1"/>
  <c r="P14" i="1"/>
  <c r="O14" i="1"/>
  <c r="N14" i="1"/>
  <c r="J14" i="1"/>
  <c r="L14" i="1" s="1"/>
  <c r="Q13" i="1"/>
  <c r="P13" i="1"/>
  <c r="O13" i="1"/>
  <c r="N13" i="1"/>
  <c r="L13" i="1"/>
  <c r="Q12" i="1"/>
  <c r="P12" i="1"/>
  <c r="O12" i="1"/>
  <c r="N12" i="1"/>
  <c r="J12" i="1"/>
  <c r="L12" i="1" s="1"/>
  <c r="Q11" i="1"/>
  <c r="P11" i="1"/>
  <c r="O11" i="1"/>
  <c r="L11" i="1"/>
  <c r="Q10" i="1"/>
  <c r="P10" i="1"/>
  <c r="O10" i="1"/>
  <c r="N10" i="1"/>
  <c r="L10" i="1"/>
  <c r="Q9" i="1"/>
  <c r="P9" i="1"/>
  <c r="O9" i="1"/>
  <c r="N9" i="1"/>
  <c r="J9" i="1"/>
  <c r="L9" i="1" s="1"/>
  <c r="Q8" i="1"/>
  <c r="P8" i="1"/>
  <c r="O8" i="1"/>
  <c r="N8" i="1"/>
  <c r="J8" i="1"/>
  <c r="L8" i="1" s="1"/>
  <c r="Q7" i="1"/>
  <c r="P7" i="1"/>
  <c r="O7" i="1"/>
  <c r="N7" i="1"/>
  <c r="J7" i="1"/>
  <c r="Q4" i="1"/>
  <c r="P4" i="1"/>
  <c r="O4" i="1"/>
  <c r="N4" i="1"/>
  <c r="J4" i="1"/>
  <c r="L4" i="1" s="1"/>
  <c r="O33" i="1" l="1"/>
  <c r="J33" i="1"/>
  <c r="L7" i="1"/>
  <c r="L33" i="1" s="1"/>
  <c r="P33" i="1"/>
  <c r="N33" i="1"/>
</calcChain>
</file>

<file path=xl/sharedStrings.xml><?xml version="1.0" encoding="utf-8"?>
<sst xmlns="http://schemas.openxmlformats.org/spreadsheetml/2006/main" count="48" uniqueCount="43">
  <si>
    <t xml:space="preserve">S No </t>
  </si>
  <si>
    <t xml:space="preserve">Banks position01.07.21 </t>
  </si>
  <si>
    <t xml:space="preserve">Total application referred </t>
  </si>
  <si>
    <t>sanction</t>
  </si>
  <si>
    <t>Pending for sanction</t>
  </si>
  <si>
    <t>Disbursed</t>
  </si>
  <si>
    <t>Pending for disbursement</t>
  </si>
  <si>
    <t>Rejected application</t>
  </si>
  <si>
    <t>Net application</t>
  </si>
  <si>
    <t>Progress from 01.07.2021 to 22.01.22 dash baord 24.01.22</t>
  </si>
  <si>
    <t>Fresh Added</t>
  </si>
  <si>
    <t>Sanctioned</t>
  </si>
  <si>
    <t>disbursed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</si>
  <si>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</si>
  <si>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</si>
  <si>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</si>
  <si>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</si>
  <si>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</si>
  <si>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</si>
  <si>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</si>
  <si>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</si>
  <si>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</si>
  <si>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</si>
  <si>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</si>
  <si>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</si>
  <si>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</si>
  <si>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Axix bank</t>
  </si>
  <si>
    <t>IDBI</t>
  </si>
  <si>
    <t>HDFC</t>
  </si>
  <si>
    <t>ICICI Bank</t>
  </si>
  <si>
    <t>Indusind bank</t>
  </si>
  <si>
    <t>Karnatka bank ltd</t>
  </si>
  <si>
    <t>AU small fin bank</t>
  </si>
  <si>
    <t>Kotak Mahindra bank</t>
  </si>
  <si>
    <t>Fedral bank</t>
  </si>
  <si>
    <t>Yes Bank</t>
  </si>
  <si>
    <t>South Indian bank</t>
  </si>
  <si>
    <t>CSB</t>
  </si>
  <si>
    <t>J &amp; K Bank</t>
  </si>
  <si>
    <t>Bandhan Bank</t>
  </si>
  <si>
    <t>Pmsvnidhias on 24.01.2022</t>
  </si>
  <si>
    <t>Annexure-1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</si>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</sst>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>
      <alignment vertical="top"/>
    </xf>
    <xf numFmtId="0" fontId="0" fillId="0" borderId="18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14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4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0" fillId="0" borderId="25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topLeftCell="A5" workbookViewId="0">
      <selection sqref="A1:Q33"/>
    </sheetView>
  </sheetViews>
  <sheetFormatPr defaultRowHeight="15" x14ac:dyDescent="0.25"/>
  <cols>
    <col min="1" max="1" width="5" customWidth="1"/>
    <col min="2" max="2" width="19.140625" customWidth="1"/>
    <col min="3" max="3" width="6.7109375" customWidth="1"/>
    <col min="4" max="4" width="7" customWidth="1"/>
    <col min="5" max="5" width="7.140625" customWidth="1"/>
    <col min="6" max="6" width="5.7109375" customWidth="1"/>
    <col min="7" max="7" width="6.5703125" customWidth="1"/>
    <col min="8" max="8" width="7.140625" customWidth="1"/>
    <col min="9" max="9" width="8.5703125" customWidth="1"/>
    <col min="10" max="10" width="7.28515625" customWidth="1"/>
    <col min="11" max="11" width="6.5703125" customWidth="1"/>
    <col min="12" max="12" width="7.42578125" customWidth="1"/>
    <col min="13" max="13" width="8.140625" customWidth="1"/>
    <col min="14" max="14" width="10.85546875" customWidth="1"/>
    <col min="15" max="15" width="6.42578125" customWidth="1"/>
    <col min="16" max="16" width="7.7109375" customWidth="1"/>
  </cols>
  <sheetData>
    <row r="1" spans="1:17" ht="19.5" thickBot="1" x14ac:dyDescent="0.35">
      <c r="B1" s="52" t="s">
        <v>40</v>
      </c>
      <c r="C1" s="52"/>
      <c r="D1" s="52"/>
      <c r="E1" s="52"/>
      <c r="F1" s="52"/>
      <c r="G1" s="52"/>
      <c r="H1" s="52"/>
      <c r="I1" s="52"/>
      <c r="J1" s="52"/>
      <c r="N1" s="32" t="s">
        <v>41</v>
      </c>
      <c r="O1" s="32"/>
      <c r="P1" s="32"/>
    </row>
    <row r="2" spans="1:17" ht="60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2</v>
      </c>
      <c r="I2" s="4" t="s">
        <v>7</v>
      </c>
      <c r="J2" s="4" t="s">
        <v>8</v>
      </c>
      <c r="K2" s="4" t="s">
        <v>3</v>
      </c>
      <c r="L2" s="4" t="s">
        <v>4</v>
      </c>
      <c r="M2" s="4" t="s">
        <v>5</v>
      </c>
      <c r="N2" s="4" t="s">
        <v>6</v>
      </c>
      <c r="O2" s="33" t="s">
        <v>9</v>
      </c>
      <c r="P2" s="34"/>
      <c r="Q2" s="35"/>
    </row>
    <row r="3" spans="1:17" ht="25.5" thickBot="1" x14ac:dyDescent="0.3">
      <c r="A3" s="5"/>
      <c r="B3" s="6"/>
      <c r="C3" s="6"/>
      <c r="D3" s="6"/>
      <c r="E3" s="6"/>
      <c r="F3" s="6"/>
      <c r="G3" s="7"/>
      <c r="H3" s="8"/>
      <c r="I3" s="8"/>
      <c r="J3" s="8"/>
      <c r="K3" s="8"/>
      <c r="L3" s="8"/>
      <c r="M3" s="8"/>
      <c r="N3" s="8"/>
      <c r="O3" s="9" t="s">
        <v>10</v>
      </c>
      <c r="P3" s="10" t="s">
        <v>11</v>
      </c>
      <c r="Q3" s="10" t="s">
        <v>12</v>
      </c>
    </row>
    <row r="4" spans="1:17" x14ac:dyDescent="0.25">
      <c r="A4" s="36"/>
      <c r="B4" s="39" t="s">
        <v>13</v>
      </c>
      <c r="C4" s="42">
        <v>4060</v>
      </c>
      <c r="D4" s="42">
        <v>2545</v>
      </c>
      <c r="E4" s="42">
        <v>1515</v>
      </c>
      <c r="F4" s="42">
        <v>2258</v>
      </c>
      <c r="G4" s="45">
        <v>287</v>
      </c>
      <c r="H4" s="27">
        <v>4779</v>
      </c>
      <c r="I4" s="27">
        <v>891</v>
      </c>
      <c r="J4" s="27">
        <f>H4-I4</f>
        <v>3888</v>
      </c>
      <c r="K4" s="27">
        <v>3585</v>
      </c>
      <c r="L4" s="27">
        <f>J4-K4</f>
        <v>303</v>
      </c>
      <c r="M4" s="27">
        <v>3280</v>
      </c>
      <c r="N4" s="27">
        <f>K4-M4</f>
        <v>305</v>
      </c>
      <c r="O4" s="48">
        <f>H4-C4</f>
        <v>719</v>
      </c>
      <c r="P4" s="51">
        <f>K4-D4</f>
        <v>1040</v>
      </c>
      <c r="Q4" s="51">
        <f>M4-F4</f>
        <v>1022</v>
      </c>
    </row>
    <row r="5" spans="1:17" x14ac:dyDescent="0.25">
      <c r="A5" s="37"/>
      <c r="B5" s="40"/>
      <c r="C5" s="43"/>
      <c r="D5" s="43"/>
      <c r="E5" s="43"/>
      <c r="F5" s="43"/>
      <c r="G5" s="46"/>
      <c r="H5" s="30"/>
      <c r="I5" s="28"/>
      <c r="J5" s="28"/>
      <c r="K5" s="30"/>
      <c r="L5" s="30"/>
      <c r="M5" s="30"/>
      <c r="N5" s="30"/>
      <c r="O5" s="49"/>
      <c r="P5" s="51"/>
      <c r="Q5" s="51"/>
    </row>
    <row r="6" spans="1:17" ht="15.75" thickBot="1" x14ac:dyDescent="0.3">
      <c r="A6" s="38"/>
      <c r="B6" s="41"/>
      <c r="C6" s="44"/>
      <c r="D6" s="44"/>
      <c r="E6" s="44"/>
      <c r="F6" s="44"/>
      <c r="G6" s="47"/>
      <c r="H6" s="31"/>
      <c r="I6" s="29"/>
      <c r="J6" s="29"/>
      <c r="K6" s="31"/>
      <c r="L6" s="31"/>
      <c r="M6" s="31"/>
      <c r="N6" s="31"/>
      <c r="O6" s="50"/>
      <c r="P6" s="51"/>
      <c r="Q6" s="51"/>
    </row>
    <row r="7" spans="1:17" ht="15.75" thickBot="1" x14ac:dyDescent="0.3">
      <c r="A7" s="11">
        <v>1</v>
      </c>
      <c r="B7" s="12" t="s">
        <v>14</v>
      </c>
      <c r="C7" s="13">
        <v>918</v>
      </c>
      <c r="D7" s="13">
        <v>709</v>
      </c>
      <c r="E7" s="13">
        <v>209</v>
      </c>
      <c r="F7" s="13">
        <v>628</v>
      </c>
      <c r="G7" s="14">
        <v>81</v>
      </c>
      <c r="H7" s="15">
        <v>1059</v>
      </c>
      <c r="I7" s="15">
        <v>177</v>
      </c>
      <c r="J7" s="15">
        <f>H7-I7</f>
        <v>882</v>
      </c>
      <c r="K7" s="15">
        <v>878</v>
      </c>
      <c r="L7" s="15">
        <f>J7-K7</f>
        <v>4</v>
      </c>
      <c r="M7" s="15">
        <v>874</v>
      </c>
      <c r="N7" s="15">
        <f>K7-M7</f>
        <v>4</v>
      </c>
      <c r="O7" s="16">
        <f t="shared" ref="O7:O32" si="0">H7-C7</f>
        <v>141</v>
      </c>
      <c r="P7" s="17">
        <f t="shared" ref="P7:P32" si="1">K7-D7</f>
        <v>169</v>
      </c>
      <c r="Q7" s="16">
        <f t="shared" ref="Q7:Q32" si="2">M7-F7</f>
        <v>246</v>
      </c>
    </row>
    <row r="8" spans="1:17" ht="15.75" thickBot="1" x14ac:dyDescent="0.3">
      <c r="A8" s="11">
        <v>2</v>
      </c>
      <c r="B8" s="12" t="s">
        <v>15</v>
      </c>
      <c r="C8" s="13">
        <v>990</v>
      </c>
      <c r="D8" s="13">
        <v>590</v>
      </c>
      <c r="E8" s="13">
        <v>400</v>
      </c>
      <c r="F8" s="13">
        <v>524</v>
      </c>
      <c r="G8" s="14">
        <v>66</v>
      </c>
      <c r="H8" s="15">
        <v>1189</v>
      </c>
      <c r="I8" s="15">
        <v>165</v>
      </c>
      <c r="J8" s="15">
        <f t="shared" ref="J8:J31" si="3">H8-I8</f>
        <v>1024</v>
      </c>
      <c r="K8" s="15">
        <v>916</v>
      </c>
      <c r="L8" s="15">
        <f t="shared" ref="L8:L32" si="4">J8-K8</f>
        <v>108</v>
      </c>
      <c r="M8" s="15">
        <v>837</v>
      </c>
      <c r="N8" s="15">
        <f t="shared" ref="N8:N32" si="5">K8-M8</f>
        <v>79</v>
      </c>
      <c r="O8" s="16">
        <f t="shared" si="0"/>
        <v>199</v>
      </c>
      <c r="P8" s="17">
        <f t="shared" si="1"/>
        <v>326</v>
      </c>
      <c r="Q8" s="16">
        <f t="shared" si="2"/>
        <v>313</v>
      </c>
    </row>
    <row r="9" spans="1:17" ht="15.75" thickBot="1" x14ac:dyDescent="0.3">
      <c r="A9" s="11">
        <v>3</v>
      </c>
      <c r="B9" s="12" t="s">
        <v>16</v>
      </c>
      <c r="C9" s="13">
        <v>266</v>
      </c>
      <c r="D9" s="13">
        <v>224</v>
      </c>
      <c r="E9" s="13">
        <v>42</v>
      </c>
      <c r="F9" s="13">
        <v>222</v>
      </c>
      <c r="G9" s="14">
        <v>2</v>
      </c>
      <c r="H9" s="15">
        <v>343</v>
      </c>
      <c r="I9" s="15">
        <v>36</v>
      </c>
      <c r="J9" s="15">
        <f t="shared" si="3"/>
        <v>307</v>
      </c>
      <c r="K9" s="15">
        <v>297</v>
      </c>
      <c r="L9" s="15">
        <f t="shared" si="4"/>
        <v>10</v>
      </c>
      <c r="M9" s="16">
        <v>280</v>
      </c>
      <c r="N9" s="15">
        <f t="shared" si="5"/>
        <v>17</v>
      </c>
      <c r="O9" s="16">
        <f t="shared" si="0"/>
        <v>77</v>
      </c>
      <c r="P9" s="17">
        <f t="shared" si="1"/>
        <v>73</v>
      </c>
      <c r="Q9" s="16">
        <f t="shared" si="2"/>
        <v>58</v>
      </c>
    </row>
    <row r="10" spans="1:17" ht="15.75" thickBot="1" x14ac:dyDescent="0.3">
      <c r="A10" s="11">
        <v>4</v>
      </c>
      <c r="B10" s="12" t="s">
        <v>17</v>
      </c>
      <c r="C10" s="13">
        <v>221</v>
      </c>
      <c r="D10" s="13">
        <v>178</v>
      </c>
      <c r="E10" s="13">
        <v>43</v>
      </c>
      <c r="F10" s="13">
        <v>159</v>
      </c>
      <c r="G10" s="14">
        <v>19</v>
      </c>
      <c r="H10" s="15">
        <v>257</v>
      </c>
      <c r="I10" s="15">
        <v>36</v>
      </c>
      <c r="J10" s="15">
        <v>220</v>
      </c>
      <c r="K10" s="15">
        <v>218</v>
      </c>
      <c r="L10" s="15">
        <f t="shared" si="4"/>
        <v>2</v>
      </c>
      <c r="M10" s="16">
        <v>211</v>
      </c>
      <c r="N10" s="15">
        <f t="shared" si="5"/>
        <v>7</v>
      </c>
      <c r="O10" s="16">
        <f t="shared" si="0"/>
        <v>36</v>
      </c>
      <c r="P10" s="17">
        <f t="shared" si="1"/>
        <v>40</v>
      </c>
      <c r="Q10" s="16">
        <f t="shared" si="2"/>
        <v>52</v>
      </c>
    </row>
    <row r="11" spans="1:17" ht="19.5" customHeight="1" thickBot="1" x14ac:dyDescent="0.3">
      <c r="A11" s="11">
        <v>5</v>
      </c>
      <c r="B11" s="12" t="s">
        <v>18</v>
      </c>
      <c r="C11" s="13">
        <v>193</v>
      </c>
      <c r="D11" s="13">
        <v>133</v>
      </c>
      <c r="E11" s="13">
        <v>60</v>
      </c>
      <c r="F11" s="13">
        <v>129</v>
      </c>
      <c r="G11" s="14">
        <v>4</v>
      </c>
      <c r="H11" s="15">
        <v>227</v>
      </c>
      <c r="I11" s="15">
        <v>27</v>
      </c>
      <c r="J11" s="15">
        <v>199</v>
      </c>
      <c r="K11" s="15">
        <v>182</v>
      </c>
      <c r="L11" s="15">
        <f t="shared" si="4"/>
        <v>17</v>
      </c>
      <c r="M11" s="16">
        <v>169</v>
      </c>
      <c r="N11" s="15">
        <v>13</v>
      </c>
      <c r="O11" s="16">
        <f t="shared" si="0"/>
        <v>34</v>
      </c>
      <c r="P11" s="17">
        <f t="shared" si="1"/>
        <v>49</v>
      </c>
      <c r="Q11" s="16">
        <f t="shared" si="2"/>
        <v>40</v>
      </c>
    </row>
    <row r="12" spans="1:17" ht="15.75" thickBot="1" x14ac:dyDescent="0.3">
      <c r="A12" s="11">
        <v>6</v>
      </c>
      <c r="B12" s="12" t="s">
        <v>19</v>
      </c>
      <c r="C12" s="13">
        <v>300</v>
      </c>
      <c r="D12" s="13">
        <v>121</v>
      </c>
      <c r="E12" s="13">
        <v>179</v>
      </c>
      <c r="F12" s="13">
        <v>105</v>
      </c>
      <c r="G12" s="14">
        <v>16</v>
      </c>
      <c r="H12" s="15">
        <v>304</v>
      </c>
      <c r="I12" s="15">
        <v>109</v>
      </c>
      <c r="J12" s="15">
        <f t="shared" si="3"/>
        <v>195</v>
      </c>
      <c r="K12" s="15">
        <v>175</v>
      </c>
      <c r="L12" s="15">
        <f t="shared" si="4"/>
        <v>20</v>
      </c>
      <c r="M12" s="15">
        <v>171</v>
      </c>
      <c r="N12" s="15">
        <f t="shared" si="5"/>
        <v>4</v>
      </c>
      <c r="O12" s="16">
        <f t="shared" si="0"/>
        <v>4</v>
      </c>
      <c r="P12" s="17">
        <f t="shared" si="1"/>
        <v>54</v>
      </c>
      <c r="Q12" s="16">
        <f t="shared" si="2"/>
        <v>66</v>
      </c>
    </row>
    <row r="13" spans="1:17" ht="15.75" thickBot="1" x14ac:dyDescent="0.3">
      <c r="A13" s="11">
        <v>7</v>
      </c>
      <c r="B13" s="12" t="s">
        <v>20</v>
      </c>
      <c r="C13" s="13">
        <v>156</v>
      </c>
      <c r="D13" s="13">
        <v>128</v>
      </c>
      <c r="E13" s="13">
        <v>28</v>
      </c>
      <c r="F13" s="13">
        <v>124</v>
      </c>
      <c r="G13" s="14">
        <v>4</v>
      </c>
      <c r="H13" s="15">
        <v>189</v>
      </c>
      <c r="I13" s="15">
        <v>21</v>
      </c>
      <c r="J13" s="15">
        <v>168</v>
      </c>
      <c r="K13" s="15">
        <v>161</v>
      </c>
      <c r="L13" s="15">
        <f t="shared" si="4"/>
        <v>7</v>
      </c>
      <c r="M13" s="16">
        <v>142</v>
      </c>
      <c r="N13" s="15">
        <f t="shared" si="5"/>
        <v>19</v>
      </c>
      <c r="O13" s="16">
        <f t="shared" si="0"/>
        <v>33</v>
      </c>
      <c r="P13" s="17">
        <f t="shared" si="1"/>
        <v>33</v>
      </c>
      <c r="Q13" s="16">
        <f t="shared" si="2"/>
        <v>18</v>
      </c>
    </row>
    <row r="14" spans="1:17" ht="15" customHeight="1" thickBot="1" x14ac:dyDescent="0.3">
      <c r="A14" s="11">
        <v>8</v>
      </c>
      <c r="B14" s="12" t="s">
        <v>21</v>
      </c>
      <c r="C14" s="13">
        <v>273</v>
      </c>
      <c r="D14" s="13">
        <v>116</v>
      </c>
      <c r="E14" s="13">
        <v>157</v>
      </c>
      <c r="F14" s="13">
        <v>101</v>
      </c>
      <c r="G14" s="14">
        <v>15</v>
      </c>
      <c r="H14" s="15">
        <v>318</v>
      </c>
      <c r="I14" s="15">
        <v>125</v>
      </c>
      <c r="J14" s="15">
        <f t="shared" si="3"/>
        <v>193</v>
      </c>
      <c r="K14" s="15">
        <v>186</v>
      </c>
      <c r="L14" s="15">
        <f t="shared" si="4"/>
        <v>7</v>
      </c>
      <c r="M14" s="16">
        <v>182</v>
      </c>
      <c r="N14" s="15">
        <f t="shared" si="5"/>
        <v>4</v>
      </c>
      <c r="O14" s="16">
        <f t="shared" si="0"/>
        <v>45</v>
      </c>
      <c r="P14" s="17">
        <f t="shared" si="1"/>
        <v>70</v>
      </c>
      <c r="Q14" s="16">
        <f t="shared" si="2"/>
        <v>81</v>
      </c>
    </row>
    <row r="15" spans="1:17" ht="20.25" customHeight="1" thickBot="1" x14ac:dyDescent="0.3">
      <c r="A15" s="11">
        <v>9</v>
      </c>
      <c r="B15" s="12" t="s">
        <v>22</v>
      </c>
      <c r="C15" s="13">
        <v>128</v>
      </c>
      <c r="D15" s="13">
        <v>69</v>
      </c>
      <c r="E15" s="13">
        <v>59</v>
      </c>
      <c r="F15" s="13">
        <v>66</v>
      </c>
      <c r="G15" s="14">
        <v>3</v>
      </c>
      <c r="H15" s="15">
        <v>152</v>
      </c>
      <c r="I15" s="15">
        <v>33</v>
      </c>
      <c r="J15" s="15">
        <v>119</v>
      </c>
      <c r="K15" s="15">
        <v>101</v>
      </c>
      <c r="L15" s="15">
        <f t="shared" si="4"/>
        <v>18</v>
      </c>
      <c r="M15" s="16">
        <v>90</v>
      </c>
      <c r="N15" s="15">
        <f t="shared" si="5"/>
        <v>11</v>
      </c>
      <c r="O15" s="16">
        <f t="shared" si="0"/>
        <v>24</v>
      </c>
      <c r="P15" s="17">
        <f t="shared" si="1"/>
        <v>32</v>
      </c>
      <c r="Q15" s="16">
        <f t="shared" si="2"/>
        <v>24</v>
      </c>
    </row>
    <row r="16" spans="1:17" ht="30.75" thickBot="1" x14ac:dyDescent="0.3">
      <c r="A16" s="11">
        <v>10</v>
      </c>
      <c r="B16" s="12" t="s">
        <v>23</v>
      </c>
      <c r="C16" s="13">
        <v>231</v>
      </c>
      <c r="D16" s="13">
        <v>170</v>
      </c>
      <c r="E16" s="13">
        <v>61</v>
      </c>
      <c r="F16" s="13">
        <v>109</v>
      </c>
      <c r="G16" s="14">
        <v>61</v>
      </c>
      <c r="H16" s="15">
        <v>278</v>
      </c>
      <c r="I16" s="15">
        <v>49</v>
      </c>
      <c r="J16" s="15">
        <v>229</v>
      </c>
      <c r="K16" s="15">
        <v>209</v>
      </c>
      <c r="L16" s="15">
        <f t="shared" si="4"/>
        <v>20</v>
      </c>
      <c r="M16" s="16">
        <v>193</v>
      </c>
      <c r="N16" s="15">
        <f t="shared" si="5"/>
        <v>16</v>
      </c>
      <c r="O16" s="16">
        <f t="shared" si="0"/>
        <v>47</v>
      </c>
      <c r="P16" s="17">
        <f t="shared" si="1"/>
        <v>39</v>
      </c>
      <c r="Q16" s="16">
        <f t="shared" si="2"/>
        <v>84</v>
      </c>
    </row>
    <row r="17" spans="1:17" ht="15.75" thickBot="1" x14ac:dyDescent="0.3">
      <c r="A17" s="11">
        <v>11</v>
      </c>
      <c r="B17" s="12" t="s">
        <v>24</v>
      </c>
      <c r="C17" s="13">
        <v>75</v>
      </c>
      <c r="D17" s="13">
        <v>54</v>
      </c>
      <c r="E17" s="13">
        <v>21</v>
      </c>
      <c r="F17" s="13">
        <v>49</v>
      </c>
      <c r="G17" s="14">
        <v>5</v>
      </c>
      <c r="H17" s="15">
        <v>82</v>
      </c>
      <c r="I17" s="15">
        <v>8</v>
      </c>
      <c r="J17" s="15">
        <v>74</v>
      </c>
      <c r="K17" s="15">
        <v>72</v>
      </c>
      <c r="L17" s="15">
        <f t="shared" si="4"/>
        <v>2</v>
      </c>
      <c r="M17" s="16">
        <v>69</v>
      </c>
      <c r="N17" s="15">
        <f t="shared" si="5"/>
        <v>3</v>
      </c>
      <c r="O17" s="16">
        <f t="shared" si="0"/>
        <v>7</v>
      </c>
      <c r="P17" s="17">
        <f t="shared" si="1"/>
        <v>18</v>
      </c>
      <c r="Q17" s="16">
        <f t="shared" si="2"/>
        <v>20</v>
      </c>
    </row>
    <row r="18" spans="1:17" ht="15.75" thickBot="1" x14ac:dyDescent="0.3">
      <c r="A18" s="11">
        <v>12</v>
      </c>
      <c r="B18" s="12" t="s">
        <v>25</v>
      </c>
      <c r="C18" s="13">
        <v>83</v>
      </c>
      <c r="D18" s="13">
        <v>23</v>
      </c>
      <c r="E18" s="13">
        <v>60</v>
      </c>
      <c r="F18" s="13">
        <v>22</v>
      </c>
      <c r="G18" s="14">
        <v>1</v>
      </c>
      <c r="H18" s="15">
        <v>94</v>
      </c>
      <c r="I18" s="15">
        <v>52</v>
      </c>
      <c r="J18" s="15">
        <f t="shared" si="3"/>
        <v>42</v>
      </c>
      <c r="K18" s="15">
        <v>41</v>
      </c>
      <c r="L18" s="15">
        <f t="shared" si="4"/>
        <v>1</v>
      </c>
      <c r="M18" s="16">
        <v>39</v>
      </c>
      <c r="N18" s="15">
        <f t="shared" si="5"/>
        <v>2</v>
      </c>
      <c r="O18" s="16">
        <f t="shared" si="0"/>
        <v>11</v>
      </c>
      <c r="P18" s="17">
        <f t="shared" si="1"/>
        <v>18</v>
      </c>
      <c r="Q18" s="16">
        <f t="shared" si="2"/>
        <v>17</v>
      </c>
    </row>
    <row r="19" spans="1:17" ht="21" customHeight="1" thickBot="1" x14ac:dyDescent="0.3">
      <c r="A19" s="11">
        <v>13</v>
      </c>
      <c r="B19" s="12" t="s">
        <v>26</v>
      </c>
      <c r="C19" s="13">
        <v>33</v>
      </c>
      <c r="D19" s="13">
        <v>3</v>
      </c>
      <c r="E19" s="13">
        <v>30</v>
      </c>
      <c r="F19" s="13">
        <v>1</v>
      </c>
      <c r="G19" s="14">
        <v>2</v>
      </c>
      <c r="H19" s="15">
        <v>30</v>
      </c>
      <c r="I19" s="15">
        <v>19</v>
      </c>
      <c r="J19" s="15">
        <f t="shared" si="3"/>
        <v>11</v>
      </c>
      <c r="K19" s="15">
        <v>3</v>
      </c>
      <c r="L19" s="15">
        <f t="shared" si="4"/>
        <v>8</v>
      </c>
      <c r="M19" s="15">
        <v>2</v>
      </c>
      <c r="N19" s="15">
        <f t="shared" si="5"/>
        <v>1</v>
      </c>
      <c r="O19" s="16">
        <f t="shared" si="0"/>
        <v>-3</v>
      </c>
      <c r="P19" s="17">
        <f t="shared" si="1"/>
        <v>0</v>
      </c>
      <c r="Q19" s="16">
        <f t="shared" si="2"/>
        <v>1</v>
      </c>
    </row>
    <row r="20" spans="1:17" ht="15.75" thickBot="1" x14ac:dyDescent="0.3">
      <c r="A20" s="11">
        <v>14</v>
      </c>
      <c r="B20" s="12" t="s">
        <v>27</v>
      </c>
      <c r="C20" s="13">
        <v>31</v>
      </c>
      <c r="D20" s="13">
        <v>5</v>
      </c>
      <c r="E20" s="13">
        <v>26</v>
      </c>
      <c r="F20" s="13">
        <v>5</v>
      </c>
      <c r="G20" s="14">
        <v>0</v>
      </c>
      <c r="H20" s="15">
        <v>34</v>
      </c>
      <c r="I20" s="15">
        <v>14</v>
      </c>
      <c r="J20" s="15">
        <f t="shared" si="3"/>
        <v>20</v>
      </c>
      <c r="K20" s="15">
        <v>16</v>
      </c>
      <c r="L20" s="15">
        <f t="shared" si="4"/>
        <v>4</v>
      </c>
      <c r="M20" s="15">
        <v>10</v>
      </c>
      <c r="N20" s="15">
        <f t="shared" si="5"/>
        <v>6</v>
      </c>
      <c r="O20" s="16">
        <f t="shared" si="0"/>
        <v>3</v>
      </c>
      <c r="P20" s="17">
        <f t="shared" si="1"/>
        <v>11</v>
      </c>
      <c r="Q20" s="16">
        <f t="shared" si="2"/>
        <v>5</v>
      </c>
    </row>
    <row r="21" spans="1:17" ht="15.75" thickBot="1" x14ac:dyDescent="0.3">
      <c r="A21" s="11">
        <v>15</v>
      </c>
      <c r="B21" s="12" t="s">
        <v>28</v>
      </c>
      <c r="C21" s="13">
        <v>22</v>
      </c>
      <c r="D21" s="13">
        <v>6</v>
      </c>
      <c r="E21" s="13">
        <v>16</v>
      </c>
      <c r="F21" s="13">
        <v>1</v>
      </c>
      <c r="G21" s="14">
        <v>5</v>
      </c>
      <c r="H21" s="15">
        <v>130</v>
      </c>
      <c r="I21" s="15">
        <v>8</v>
      </c>
      <c r="J21" s="15">
        <f t="shared" si="3"/>
        <v>122</v>
      </c>
      <c r="K21" s="15">
        <v>119</v>
      </c>
      <c r="L21" s="15">
        <f t="shared" si="4"/>
        <v>3</v>
      </c>
      <c r="M21" s="15">
        <v>1</v>
      </c>
      <c r="N21" s="15">
        <f t="shared" si="5"/>
        <v>118</v>
      </c>
      <c r="O21" s="16">
        <f t="shared" si="0"/>
        <v>108</v>
      </c>
      <c r="P21" s="17">
        <f t="shared" si="1"/>
        <v>113</v>
      </c>
      <c r="Q21" s="16">
        <f t="shared" si="2"/>
        <v>0</v>
      </c>
    </row>
    <row r="22" spans="1:17" ht="23.25" customHeight="1" thickBot="1" x14ac:dyDescent="0.3">
      <c r="A22" s="11">
        <v>16</v>
      </c>
      <c r="B22" s="12" t="s">
        <v>29</v>
      </c>
      <c r="C22" s="13">
        <v>9</v>
      </c>
      <c r="D22" s="13">
        <v>2</v>
      </c>
      <c r="E22" s="13">
        <v>7</v>
      </c>
      <c r="F22" s="13">
        <v>2</v>
      </c>
      <c r="G22" s="14">
        <v>0</v>
      </c>
      <c r="H22" s="15">
        <v>15</v>
      </c>
      <c r="I22" s="15">
        <v>0</v>
      </c>
      <c r="J22" s="15">
        <f>H22-I22</f>
        <v>15</v>
      </c>
      <c r="K22" s="15">
        <v>2</v>
      </c>
      <c r="L22" s="15">
        <f t="shared" si="4"/>
        <v>13</v>
      </c>
      <c r="M22" s="15">
        <v>2</v>
      </c>
      <c r="N22" s="15">
        <f t="shared" si="5"/>
        <v>0</v>
      </c>
      <c r="O22" s="16">
        <f t="shared" si="0"/>
        <v>6</v>
      </c>
      <c r="P22" s="17">
        <f t="shared" si="1"/>
        <v>0</v>
      </c>
      <c r="Q22" s="16">
        <f t="shared" si="2"/>
        <v>0</v>
      </c>
    </row>
    <row r="23" spans="1:17" ht="19.5" customHeight="1" thickBot="1" x14ac:dyDescent="0.3">
      <c r="A23" s="11">
        <v>16</v>
      </c>
      <c r="B23" s="12" t="s">
        <v>30</v>
      </c>
      <c r="C23" s="13">
        <v>2</v>
      </c>
      <c r="D23" s="13">
        <v>0</v>
      </c>
      <c r="E23" s="13">
        <v>2</v>
      </c>
      <c r="F23" s="13">
        <v>0</v>
      </c>
      <c r="G23" s="14">
        <v>0</v>
      </c>
      <c r="H23" s="15">
        <v>3</v>
      </c>
      <c r="I23" s="15">
        <v>3</v>
      </c>
      <c r="J23" s="15">
        <f t="shared" si="3"/>
        <v>0</v>
      </c>
      <c r="K23" s="15">
        <v>0</v>
      </c>
      <c r="L23" s="15">
        <f t="shared" si="4"/>
        <v>0</v>
      </c>
      <c r="M23" s="15">
        <v>0</v>
      </c>
      <c r="N23" s="15">
        <f t="shared" si="5"/>
        <v>0</v>
      </c>
      <c r="O23" s="16">
        <f t="shared" si="0"/>
        <v>1</v>
      </c>
      <c r="P23" s="17">
        <f t="shared" si="1"/>
        <v>0</v>
      </c>
      <c r="Q23" s="16">
        <f t="shared" si="2"/>
        <v>0</v>
      </c>
    </row>
    <row r="24" spans="1:17" ht="26.25" customHeight="1" thickBot="1" x14ac:dyDescent="0.3">
      <c r="A24" s="11">
        <v>17</v>
      </c>
      <c r="B24" s="12" t="s">
        <v>31</v>
      </c>
      <c r="C24" s="13">
        <v>25</v>
      </c>
      <c r="D24" s="13">
        <v>2</v>
      </c>
      <c r="E24" s="13">
        <v>23</v>
      </c>
      <c r="F24" s="13">
        <v>2</v>
      </c>
      <c r="G24" s="14">
        <v>0</v>
      </c>
      <c r="H24" s="15">
        <v>28</v>
      </c>
      <c r="I24" s="15">
        <v>0</v>
      </c>
      <c r="J24" s="15">
        <f t="shared" si="3"/>
        <v>28</v>
      </c>
      <c r="K24" s="15">
        <v>7</v>
      </c>
      <c r="L24" s="15">
        <f t="shared" si="4"/>
        <v>21</v>
      </c>
      <c r="M24" s="15">
        <v>6</v>
      </c>
      <c r="N24" s="15">
        <f t="shared" si="5"/>
        <v>1</v>
      </c>
      <c r="O24" s="16">
        <f t="shared" si="0"/>
        <v>3</v>
      </c>
      <c r="P24" s="17">
        <f t="shared" si="1"/>
        <v>5</v>
      </c>
      <c r="Q24" s="16">
        <f t="shared" si="2"/>
        <v>4</v>
      </c>
    </row>
    <row r="25" spans="1:17" ht="21.75" customHeight="1" thickBot="1" x14ac:dyDescent="0.3">
      <c r="A25" s="11">
        <v>18</v>
      </c>
      <c r="B25" s="12" t="s">
        <v>32</v>
      </c>
      <c r="C25" s="13">
        <v>2</v>
      </c>
      <c r="D25" s="13">
        <v>1</v>
      </c>
      <c r="E25" s="13">
        <v>1</v>
      </c>
      <c r="F25" s="13">
        <v>1</v>
      </c>
      <c r="G25" s="14">
        <v>0</v>
      </c>
      <c r="H25" s="15">
        <v>7</v>
      </c>
      <c r="I25" s="15">
        <v>6</v>
      </c>
      <c r="J25" s="15">
        <f t="shared" si="3"/>
        <v>1</v>
      </c>
      <c r="K25" s="15">
        <v>1</v>
      </c>
      <c r="L25" s="15">
        <f t="shared" si="4"/>
        <v>0</v>
      </c>
      <c r="M25" s="15">
        <v>1</v>
      </c>
      <c r="N25" s="15">
        <f t="shared" si="5"/>
        <v>0</v>
      </c>
      <c r="O25" s="16">
        <f t="shared" si="0"/>
        <v>5</v>
      </c>
      <c r="P25" s="17">
        <f t="shared" si="1"/>
        <v>0</v>
      </c>
      <c r="Q25" s="16">
        <f t="shared" si="2"/>
        <v>0</v>
      </c>
    </row>
    <row r="26" spans="1:17" ht="34.5" customHeight="1" thickBot="1" x14ac:dyDescent="0.3">
      <c r="A26" s="11">
        <v>18</v>
      </c>
      <c r="B26" s="12" t="s">
        <v>33</v>
      </c>
      <c r="C26" s="13">
        <v>5</v>
      </c>
      <c r="D26" s="13">
        <v>0</v>
      </c>
      <c r="E26" s="13">
        <v>5</v>
      </c>
      <c r="F26" s="13">
        <v>0</v>
      </c>
      <c r="G26" s="14">
        <v>0</v>
      </c>
      <c r="H26" s="15">
        <v>8</v>
      </c>
      <c r="I26" s="15">
        <v>0</v>
      </c>
      <c r="J26" s="15">
        <f t="shared" si="3"/>
        <v>8</v>
      </c>
      <c r="K26" s="15">
        <v>0</v>
      </c>
      <c r="L26" s="15">
        <f t="shared" si="4"/>
        <v>8</v>
      </c>
      <c r="M26" s="15">
        <v>0</v>
      </c>
      <c r="N26" s="15">
        <f t="shared" si="5"/>
        <v>0</v>
      </c>
      <c r="O26" s="16">
        <f t="shared" si="0"/>
        <v>3</v>
      </c>
      <c r="P26" s="17">
        <f t="shared" si="1"/>
        <v>0</v>
      </c>
      <c r="Q26" s="16">
        <f t="shared" si="2"/>
        <v>0</v>
      </c>
    </row>
    <row r="27" spans="1:17" ht="23.25" customHeight="1" thickBot="1" x14ac:dyDescent="0.3">
      <c r="A27" s="11">
        <v>19</v>
      </c>
      <c r="B27" s="12" t="s">
        <v>34</v>
      </c>
      <c r="C27" s="13">
        <v>2</v>
      </c>
      <c r="D27" s="13">
        <v>0</v>
      </c>
      <c r="E27" s="13">
        <v>2</v>
      </c>
      <c r="F27" s="13">
        <v>0</v>
      </c>
      <c r="G27" s="14">
        <v>0</v>
      </c>
      <c r="H27" s="15">
        <v>2</v>
      </c>
      <c r="I27" s="15">
        <v>1</v>
      </c>
      <c r="J27" s="15">
        <f>H27-I27</f>
        <v>1</v>
      </c>
      <c r="K27" s="15">
        <v>0</v>
      </c>
      <c r="L27" s="15">
        <f t="shared" si="4"/>
        <v>1</v>
      </c>
      <c r="M27" s="15">
        <v>0</v>
      </c>
      <c r="N27" s="15">
        <f t="shared" si="5"/>
        <v>0</v>
      </c>
      <c r="O27" s="16">
        <f t="shared" si="0"/>
        <v>0</v>
      </c>
      <c r="P27" s="17">
        <f t="shared" si="1"/>
        <v>0</v>
      </c>
      <c r="Q27" s="16">
        <f t="shared" si="2"/>
        <v>0</v>
      </c>
    </row>
    <row r="28" spans="1:17" ht="22.5" customHeight="1" thickBot="1" x14ac:dyDescent="0.3">
      <c r="A28" s="11">
        <v>20</v>
      </c>
      <c r="B28" s="12" t="s">
        <v>35</v>
      </c>
      <c r="C28" s="13">
        <v>2</v>
      </c>
      <c r="D28" s="13">
        <v>0</v>
      </c>
      <c r="E28" s="13">
        <v>2</v>
      </c>
      <c r="F28" s="13">
        <v>0</v>
      </c>
      <c r="G28" s="14">
        <v>0</v>
      </c>
      <c r="H28" s="15">
        <v>2</v>
      </c>
      <c r="I28" s="15">
        <v>1</v>
      </c>
      <c r="J28" s="15">
        <f t="shared" si="3"/>
        <v>1</v>
      </c>
      <c r="K28" s="15">
        <v>0</v>
      </c>
      <c r="L28" s="15">
        <f t="shared" si="4"/>
        <v>1</v>
      </c>
      <c r="M28" s="15">
        <v>0</v>
      </c>
      <c r="N28" s="15">
        <f t="shared" si="5"/>
        <v>0</v>
      </c>
      <c r="O28" s="16">
        <f t="shared" si="0"/>
        <v>0</v>
      </c>
      <c r="P28" s="17">
        <f t="shared" si="1"/>
        <v>0</v>
      </c>
      <c r="Q28" s="16">
        <f t="shared" si="2"/>
        <v>0</v>
      </c>
    </row>
    <row r="29" spans="1:17" ht="18.75" customHeight="1" thickBot="1" x14ac:dyDescent="0.3">
      <c r="A29" s="11">
        <v>21</v>
      </c>
      <c r="B29" s="12" t="s">
        <v>36</v>
      </c>
      <c r="C29" s="13">
        <v>2</v>
      </c>
      <c r="D29" s="13">
        <v>0</v>
      </c>
      <c r="E29" s="13">
        <v>2</v>
      </c>
      <c r="F29" s="13">
        <v>0</v>
      </c>
      <c r="G29" s="14">
        <v>0</v>
      </c>
      <c r="H29" s="15">
        <v>3</v>
      </c>
      <c r="I29" s="15">
        <v>0</v>
      </c>
      <c r="J29" s="15">
        <f t="shared" si="3"/>
        <v>3</v>
      </c>
      <c r="K29" s="15">
        <v>0</v>
      </c>
      <c r="L29" s="15">
        <f t="shared" si="4"/>
        <v>3</v>
      </c>
      <c r="M29" s="15">
        <v>0</v>
      </c>
      <c r="N29" s="15">
        <f t="shared" si="5"/>
        <v>0</v>
      </c>
      <c r="O29" s="16">
        <f t="shared" si="0"/>
        <v>1</v>
      </c>
      <c r="P29" s="17">
        <f t="shared" si="1"/>
        <v>0</v>
      </c>
      <c r="Q29" s="16">
        <f t="shared" si="2"/>
        <v>0</v>
      </c>
    </row>
    <row r="30" spans="1:17" ht="15.75" thickBot="1" x14ac:dyDescent="0.3">
      <c r="A30" s="11">
        <v>22</v>
      </c>
      <c r="B30" s="12" t="s">
        <v>37</v>
      </c>
      <c r="C30" s="13">
        <v>1</v>
      </c>
      <c r="D30" s="13">
        <v>0</v>
      </c>
      <c r="E30" s="13">
        <v>1</v>
      </c>
      <c r="F30" s="13">
        <v>0</v>
      </c>
      <c r="G30" s="14">
        <v>0</v>
      </c>
      <c r="H30" s="15">
        <v>1</v>
      </c>
      <c r="I30" s="15">
        <v>1</v>
      </c>
      <c r="J30" s="15">
        <f t="shared" si="3"/>
        <v>0</v>
      </c>
      <c r="K30" s="15">
        <v>0</v>
      </c>
      <c r="L30" s="15">
        <f t="shared" si="4"/>
        <v>0</v>
      </c>
      <c r="M30" s="15">
        <v>0</v>
      </c>
      <c r="N30" s="15">
        <f t="shared" si="5"/>
        <v>0</v>
      </c>
      <c r="O30" s="16">
        <f t="shared" si="0"/>
        <v>0</v>
      </c>
      <c r="P30" s="17">
        <f t="shared" si="1"/>
        <v>0</v>
      </c>
      <c r="Q30" s="16">
        <f t="shared" si="2"/>
        <v>0</v>
      </c>
    </row>
    <row r="31" spans="1:17" ht="15" customHeight="1" x14ac:dyDescent="0.25">
      <c r="A31" s="18">
        <v>23</v>
      </c>
      <c r="B31" s="19" t="s">
        <v>38</v>
      </c>
      <c r="C31" s="20">
        <v>1</v>
      </c>
      <c r="D31" s="20">
        <v>1</v>
      </c>
      <c r="E31" s="20">
        <v>0</v>
      </c>
      <c r="F31" s="20">
        <v>1</v>
      </c>
      <c r="G31" s="21"/>
      <c r="H31" s="15">
        <v>1</v>
      </c>
      <c r="I31" s="15">
        <v>0</v>
      </c>
      <c r="J31" s="15">
        <f t="shared" si="3"/>
        <v>1</v>
      </c>
      <c r="K31" s="15">
        <v>1</v>
      </c>
      <c r="L31" s="15">
        <f t="shared" si="4"/>
        <v>0</v>
      </c>
      <c r="M31" s="15">
        <v>1</v>
      </c>
      <c r="N31" s="15">
        <f t="shared" si="5"/>
        <v>0</v>
      </c>
      <c r="O31" s="16">
        <f t="shared" si="0"/>
        <v>0</v>
      </c>
      <c r="P31" s="17">
        <f t="shared" si="1"/>
        <v>0</v>
      </c>
      <c r="Q31" s="16">
        <f t="shared" si="2"/>
        <v>0</v>
      </c>
    </row>
    <row r="32" spans="1:17" ht="19.5" customHeight="1" x14ac:dyDescent="0.25">
      <c r="A32" s="22">
        <v>24</v>
      </c>
      <c r="B32" s="22" t="s">
        <v>39</v>
      </c>
      <c r="C32" s="23">
        <v>1</v>
      </c>
      <c r="D32" s="23">
        <v>0</v>
      </c>
      <c r="E32" s="23">
        <v>1</v>
      </c>
      <c r="F32" s="23">
        <v>0</v>
      </c>
      <c r="G32" s="23">
        <v>0</v>
      </c>
      <c r="H32" s="15">
        <v>1</v>
      </c>
      <c r="I32" s="15">
        <v>0</v>
      </c>
      <c r="J32" s="15">
        <f>H32-I32</f>
        <v>1</v>
      </c>
      <c r="K32" s="15">
        <v>0</v>
      </c>
      <c r="L32" s="15">
        <f t="shared" si="4"/>
        <v>1</v>
      </c>
      <c r="M32" s="15">
        <v>0</v>
      </c>
      <c r="N32" s="15">
        <f t="shared" si="5"/>
        <v>0</v>
      </c>
      <c r="O32" s="16">
        <f t="shared" si="0"/>
        <v>0</v>
      </c>
      <c r="P32" s="24">
        <f t="shared" si="1"/>
        <v>0</v>
      </c>
      <c r="Q32" s="25">
        <f t="shared" si="2"/>
        <v>0</v>
      </c>
    </row>
    <row r="33" spans="1:17" ht="15.75" x14ac:dyDescent="0.25">
      <c r="A33" s="22"/>
      <c r="B33" s="8" t="s">
        <v>42</v>
      </c>
      <c r="C33" s="22">
        <f>SUM(C7:C32)</f>
        <v>3972</v>
      </c>
      <c r="D33" s="22">
        <f>SUM(D7:D32)</f>
        <v>2535</v>
      </c>
      <c r="E33" s="22">
        <f>SUM(E7:E32)</f>
        <v>1437</v>
      </c>
      <c r="F33" s="22">
        <f>SUM(F7:F32)</f>
        <v>2251</v>
      </c>
      <c r="G33" s="22">
        <f>SUM(G7:G32)</f>
        <v>284</v>
      </c>
      <c r="H33" s="22">
        <f t="shared" ref="H33:P33" si="6">SUM(H7:H32)</f>
        <v>4757</v>
      </c>
      <c r="I33" s="22">
        <f t="shared" si="6"/>
        <v>891</v>
      </c>
      <c r="J33" s="22">
        <f t="shared" si="6"/>
        <v>3864</v>
      </c>
      <c r="K33" s="26">
        <f t="shared" si="6"/>
        <v>3585</v>
      </c>
      <c r="L33" s="22">
        <f t="shared" si="6"/>
        <v>279</v>
      </c>
      <c r="M33" s="8">
        <f t="shared" si="6"/>
        <v>3280</v>
      </c>
      <c r="N33" s="22">
        <f t="shared" si="6"/>
        <v>305</v>
      </c>
      <c r="O33" s="22">
        <f t="shared" si="6"/>
        <v>785</v>
      </c>
      <c r="P33" s="22">
        <f t="shared" si="6"/>
        <v>1050</v>
      </c>
      <c r="Q33" s="22">
        <v>789</v>
      </c>
    </row>
  </sheetData>
  <mergeCells count="20">
    <mergeCell ref="A4:A6"/>
    <mergeCell ref="B4:B6"/>
    <mergeCell ref="C4:C6"/>
    <mergeCell ref="D4:D6"/>
    <mergeCell ref="E4:E6"/>
    <mergeCell ref="I4:I6"/>
    <mergeCell ref="J4:J6"/>
    <mergeCell ref="K4:K6"/>
    <mergeCell ref="B1:J1"/>
    <mergeCell ref="N1:P1"/>
    <mergeCell ref="L4:L6"/>
    <mergeCell ref="M4:M6"/>
    <mergeCell ref="N4:N6"/>
    <mergeCell ref="O2:Q2"/>
    <mergeCell ref="F4:F6"/>
    <mergeCell ref="G4:G6"/>
    <mergeCell ref="H4:H6"/>
    <mergeCell ref="O4:O6"/>
    <mergeCell ref="P4:P6"/>
    <mergeCell ref="Q4:Q6"/>
  </mergeCells>
  <pageMargins left="0.31496062992125984" right="0.11811023622047245" top="0.35433070866141736" bottom="0.15748031496062992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2022-02-02T06:10:26Z</dcterms:modified>
</cp:coreProperties>
</file>