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52511"/>
</workbook>
</file>

<file path=xl/calcChain.xml><?xml version="1.0" encoding="utf-8"?>
<calcChain xmlns="http://schemas.openxmlformats.org/spreadsheetml/2006/main">
  <c r="R8" i="1" l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7" i="1"/>
</calcChain>
</file>

<file path=xl/sharedStrings.xml><?xml version="1.0" encoding="utf-8"?>
<sst xmlns="http://schemas.openxmlformats.org/spreadsheetml/2006/main" count="80" uniqueCount="67">
  <si>
    <t>Rs in Lacs</t>
  </si>
  <si>
    <t>BANKWISE OUTSTANDING OF CREDIT FLOW TO SPECIFIED MINORITY COMMUNITIES  WITHIN UT CHANDIGARH AS ON</t>
  </si>
  <si>
    <t>30.09.2020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</si>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</sst>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7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8" fillId="3" borderId="7" xfId="0" applyFont="1" applyFill="1" applyBorder="1"/>
    <xf numFmtId="2" fontId="11" fillId="0" borderId="6" xfId="0" applyNumberFormat="1" applyFont="1" applyBorder="1"/>
    <xf numFmtId="0" fontId="0" fillId="0" borderId="0" xfId="0"/>
    <xf numFmtId="0" fontId="11" fillId="0" borderId="7" xfId="0" applyFont="1" applyBorder="1"/>
    <xf numFmtId="2" fontId="11" fillId="0" borderId="7" xfId="0" applyNumberFormat="1" applyFont="1" applyBorder="1"/>
    <xf numFmtId="0" fontId="12" fillId="0" borderId="7" xfId="0" applyFont="1" applyBorder="1" applyAlignment="1">
      <alignment horizontal="right"/>
    </xf>
    <xf numFmtId="0" fontId="13" fillId="0" borderId="0" xfId="0" applyFont="1"/>
    <xf numFmtId="0" fontId="0" fillId="3" borderId="12" xfId="0" applyFill="1" applyBorder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right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5" xfId="0" applyNumberFormat="1" applyFont="1" applyBorder="1" applyAlignment="1">
      <alignment vertical="top" wrapText="1"/>
    </xf>
    <xf numFmtId="2" fontId="12" fillId="0" borderId="5" xfId="0" applyNumberFormat="1" applyFont="1" applyBorder="1" applyAlignment="1">
      <alignment horizontal="right"/>
    </xf>
    <xf numFmtId="0" fontId="0" fillId="3" borderId="16" xfId="0" applyFill="1" applyBorder="1"/>
    <xf numFmtId="0" fontId="2" fillId="3" borderId="17" xfId="0" applyFont="1" applyFill="1" applyBorder="1"/>
    <xf numFmtId="0" fontId="11" fillId="0" borderId="17" xfId="0" applyFont="1" applyBorder="1"/>
    <xf numFmtId="2" fontId="11" fillId="0" borderId="17" xfId="0" applyNumberFormat="1" applyFont="1" applyBorder="1"/>
    <xf numFmtId="0" fontId="12" fillId="0" borderId="17" xfId="0" applyFont="1" applyBorder="1" applyAlignment="1">
      <alignment horizontal="right"/>
    </xf>
    <xf numFmtId="2" fontId="12" fillId="0" borderId="16" xfId="0" applyNumberFormat="1" applyFont="1" applyBorder="1" applyAlignment="1">
      <alignment horizontal="right"/>
    </xf>
    <xf numFmtId="2" fontId="11" fillId="0" borderId="16" xfId="0" applyNumberFormat="1" applyFont="1" applyBorder="1"/>
    <xf numFmtId="2" fontId="12" fillId="0" borderId="18" xfId="0" applyNumberFormat="1" applyFont="1" applyBorder="1" applyAlignment="1">
      <alignment horizontal="right"/>
    </xf>
    <xf numFmtId="0" fontId="2" fillId="3" borderId="0" xfId="0" applyFont="1" applyFill="1"/>
    <xf numFmtId="0" fontId="8" fillId="3" borderId="4" xfId="0" applyFont="1" applyFill="1" applyBorder="1"/>
    <xf numFmtId="0" fontId="14" fillId="0" borderId="4" xfId="0" applyFont="1" applyBorder="1"/>
    <xf numFmtId="164" fontId="14" fillId="0" borderId="4" xfId="0" applyNumberFormat="1" applyFont="1" applyBorder="1"/>
    <xf numFmtId="2" fontId="14" fillId="0" borderId="4" xfId="0" applyNumberFormat="1" applyFont="1" applyBorder="1"/>
    <xf numFmtId="0" fontId="15" fillId="0" borderId="4" xfId="0" applyFont="1" applyBorder="1" applyAlignment="1">
      <alignment horizontal="right"/>
    </xf>
    <xf numFmtId="0" fontId="2" fillId="0" borderId="4" xfId="0" applyFont="1" applyBorder="1"/>
    <xf numFmtId="2" fontId="2" fillId="0" borderId="4" xfId="0" applyNumberFormat="1" applyFont="1" applyBorder="1"/>
    <xf numFmtId="0" fontId="16" fillId="0" borderId="4" xfId="0" applyFont="1" applyBorder="1" applyAlignment="1">
      <alignment horizontal="right"/>
    </xf>
    <xf numFmtId="1" fontId="7" fillId="3" borderId="4" xfId="0" applyNumberFormat="1" applyFont="1" applyFill="1" applyBorder="1"/>
    <xf numFmtId="0" fontId="8" fillId="3" borderId="19" xfId="0" applyFont="1" applyFill="1" applyBorder="1"/>
    <xf numFmtId="0" fontId="0" fillId="0" borderId="4" xfId="0" applyBorder="1"/>
    <xf numFmtId="0" fontId="11" fillId="0" borderId="4" xfId="0" applyFont="1" applyBorder="1"/>
    <xf numFmtId="0" fontId="11" fillId="0" borderId="19" xfId="0" applyFont="1" applyBorder="1"/>
    <xf numFmtId="164" fontId="0" fillId="0" borderId="4" xfId="0" applyNumberFormat="1" applyBorder="1"/>
    <xf numFmtId="164" fontId="11" fillId="0" borderId="4" xfId="0" applyNumberFormat="1" applyFont="1" applyBorder="1"/>
    <xf numFmtId="2" fontId="11" fillId="0" borderId="4" xfId="0" applyNumberFormat="1" applyFont="1" applyBorder="1"/>
    <xf numFmtId="2" fontId="0" fillId="0" borderId="4" xfId="0" applyNumberFormat="1" applyBorder="1"/>
    <xf numFmtId="2" fontId="11" fillId="0" borderId="19" xfId="0" applyNumberFormat="1" applyFont="1" applyBorder="1"/>
    <xf numFmtId="2" fontId="12" fillId="0" borderId="19" xfId="0" applyNumberFormat="1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14" fillId="0" borderId="19" xfId="0" applyFont="1" applyBorder="1"/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3" borderId="20" xfId="0" applyFill="1" applyBorder="1"/>
    <xf numFmtId="0" fontId="0" fillId="3" borderId="21" xfId="0" applyFill="1" applyBorder="1"/>
    <xf numFmtId="0" fontId="11" fillId="3" borderId="21" xfId="0" applyFont="1" applyFill="1" applyBorder="1"/>
    <xf numFmtId="1" fontId="7" fillId="3" borderId="20" xfId="0" applyNumberFormat="1" applyFont="1" applyFill="1" applyBorder="1"/>
    <xf numFmtId="2" fontId="12" fillId="0" borderId="20" xfId="0" applyNumberFormat="1" applyFont="1" applyBorder="1" applyAlignment="1">
      <alignment horizontal="right"/>
    </xf>
    <xf numFmtId="2" fontId="10" fillId="0" borderId="21" xfId="0" applyNumberFormat="1" applyFont="1" applyBorder="1" applyAlignment="1">
      <alignment horizontal="right"/>
    </xf>
    <xf numFmtId="2" fontId="12" fillId="0" borderId="21" xfId="0" applyNumberFormat="1" applyFont="1" applyBorder="1" applyAlignment="1">
      <alignment horizontal="right"/>
    </xf>
    <xf numFmtId="2" fontId="15" fillId="0" borderId="21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2" fontId="11" fillId="0" borderId="20" xfId="0" applyNumberFormat="1" applyFont="1" applyBorder="1" applyAlignment="1">
      <alignment horizontal="right"/>
    </xf>
    <xf numFmtId="164" fontId="12" fillId="0" borderId="19" xfId="0" applyNumberFormat="1" applyFont="1" applyBorder="1" applyAlignment="1">
      <alignment horizontal="right"/>
    </xf>
    <xf numFmtId="0" fontId="12" fillId="0" borderId="22" xfId="0" applyFont="1" applyBorder="1" applyAlignment="1">
      <alignment horizontal="right"/>
    </xf>
    <xf numFmtId="2" fontId="11" fillId="0" borderId="23" xfId="0" applyNumberFormat="1" applyFont="1" applyBorder="1"/>
    <xf numFmtId="2" fontId="14" fillId="0" borderId="23" xfId="0" applyNumberFormat="1" applyFont="1" applyBorder="1"/>
    <xf numFmtId="2" fontId="11" fillId="0" borderId="22" xfId="0" applyNumberFormat="1" applyFont="1" applyBorder="1"/>
    <xf numFmtId="2" fontId="12" fillId="0" borderId="24" xfId="0" applyNumberFormat="1" applyFont="1" applyBorder="1" applyAlignment="1">
      <alignment horizontal="right"/>
    </xf>
    <xf numFmtId="2" fontId="0" fillId="0" borderId="23" xfId="0" applyNumberFormat="1" applyBorder="1"/>
    <xf numFmtId="2" fontId="2" fillId="0" borderId="23" xfId="0" applyNumberFormat="1" applyFont="1" applyBorder="1"/>
    <xf numFmtId="2" fontId="14" fillId="0" borderId="22" xfId="0" applyNumberFormat="1" applyFont="1" applyBorder="1"/>
    <xf numFmtId="2" fontId="12" fillId="0" borderId="22" xfId="0" applyNumberFormat="1" applyFont="1" applyBorder="1" applyAlignment="1">
      <alignment horizontal="right"/>
    </xf>
    <xf numFmtId="2" fontId="12" fillId="0" borderId="23" xfId="0" applyNumberFormat="1" applyFont="1" applyBorder="1" applyAlignment="1">
      <alignment horizontal="right"/>
    </xf>
    <xf numFmtId="2" fontId="15" fillId="0" borderId="23" xfId="0" applyNumberFormat="1" applyFont="1" applyBorder="1" applyAlignment="1">
      <alignment horizontal="right"/>
    </xf>
    <xf numFmtId="0" fontId="0" fillId="0" borderId="25" xfId="0" applyBorder="1"/>
    <xf numFmtId="0" fontId="2" fillId="3" borderId="25" xfId="0" applyFont="1" applyFill="1" applyBorder="1"/>
    <xf numFmtId="0" fontId="2" fillId="5" borderId="25" xfId="0" applyFont="1" applyFill="1" applyBorder="1"/>
    <xf numFmtId="0" fontId="0" fillId="5" borderId="25" xfId="0" applyFill="1" applyBorder="1"/>
    <xf numFmtId="0" fontId="2" fillId="3" borderId="20" xfId="0" applyFont="1" applyFill="1" applyBorder="1"/>
    <xf numFmtId="0" fontId="8" fillId="3" borderId="4" xfId="0" applyFont="1" applyFill="1" applyBorder="1"/>
    <xf numFmtId="0" fontId="2" fillId="3" borderId="21" xfId="0" applyFont="1" applyFill="1" applyBorder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8"/>
  <sheetViews>
    <sheetView tabSelected="1" topLeftCell="B3" workbookViewId="0">
      <pane xSplit="2" ySplit="4" topLeftCell="D7" activePane="bottomRight" state="frozen"/>
      <selection activeCell="B3" sqref="B3"/>
      <selection pane="topRight" activeCell="D3" sqref="D3"/>
      <selection pane="bottomLeft" activeCell="B7" sqref="B7"/>
      <selection pane="bottomRight" activeCell="U10" sqref="U10"/>
    </sheetView>
  </sheetViews>
  <sheetFormatPr defaultRowHeight="15" x14ac:dyDescent="0.25"/>
  <cols>
    <col min="2" max="2" width="4.5703125" style="8" customWidth="1"/>
    <col min="3" max="3" width="22" style="8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18" bestFit="1" customWidth="1"/>
    <col min="10" max="10" width="4.42578125" bestFit="1" customWidth="1"/>
    <col min="11" max="11" width="8" style="18" customWidth="1"/>
    <col min="12" max="12" width="4.42578125" bestFit="1" customWidth="1"/>
    <col min="13" max="13" width="7.5703125" style="18" bestFit="1" customWidth="1"/>
    <col min="14" max="14" width="4.42578125" bestFit="1" customWidth="1"/>
    <col min="15" max="15" width="10.140625" style="18" bestFit="1" customWidth="1"/>
    <col min="16" max="16" width="8.28515625" customWidth="1"/>
    <col min="17" max="17" width="10.28515625" style="18" bestFit="1" customWidth="1"/>
    <col min="19" max="19" width="11.28515625" style="18" bestFit="1" customWidth="1"/>
  </cols>
  <sheetData>
    <row r="2" spans="1:20" x14ac:dyDescent="0.25">
      <c r="A2" s="6"/>
    </row>
    <row r="3" spans="1:20" ht="16.5" x14ac:dyDescent="0.35">
      <c r="C3" s="9"/>
      <c r="D3" s="2"/>
      <c r="E3" s="3"/>
      <c r="F3" s="1" t="s">
        <v>0</v>
      </c>
      <c r="G3" s="3"/>
      <c r="H3" s="2"/>
      <c r="I3" s="19"/>
      <c r="J3" s="2"/>
      <c r="K3" s="21" t="s">
        <v>66</v>
      </c>
      <c r="L3" s="4"/>
      <c r="M3" s="21"/>
      <c r="N3" s="4"/>
      <c r="O3" s="21"/>
      <c r="P3" s="4"/>
      <c r="Q3" s="21"/>
      <c r="R3" s="4"/>
      <c r="S3" s="21"/>
    </row>
    <row r="4" spans="1:20" ht="47.25" customHeight="1" x14ac:dyDescent="0.25">
      <c r="A4" s="7"/>
      <c r="B4" s="89" t="s">
        <v>1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24" t="s">
        <v>2</v>
      </c>
    </row>
    <row r="5" spans="1:20" ht="32.25" customHeight="1" x14ac:dyDescent="0.25">
      <c r="B5" s="91" t="s">
        <v>3</v>
      </c>
      <c r="C5" s="93" t="s">
        <v>4</v>
      </c>
      <c r="D5" s="95" t="s">
        <v>5</v>
      </c>
      <c r="E5" s="95"/>
      <c r="F5" s="95" t="s">
        <v>6</v>
      </c>
      <c r="G5" s="95"/>
      <c r="H5" s="95" t="s">
        <v>7</v>
      </c>
      <c r="I5" s="95"/>
      <c r="J5" s="95" t="s">
        <v>8</v>
      </c>
      <c r="K5" s="95"/>
      <c r="L5" s="95" t="s">
        <v>9</v>
      </c>
      <c r="M5" s="95"/>
      <c r="N5" s="100" t="s">
        <v>10</v>
      </c>
      <c r="O5" s="101"/>
      <c r="P5" s="96" t="s">
        <v>11</v>
      </c>
      <c r="Q5" s="97"/>
      <c r="R5" s="98" t="s">
        <v>12</v>
      </c>
      <c r="S5" s="25" t="s">
        <v>13</v>
      </c>
    </row>
    <row r="6" spans="1:20" ht="30" customHeight="1" x14ac:dyDescent="0.25">
      <c r="B6" s="92"/>
      <c r="C6" s="94"/>
      <c r="D6" s="5" t="s">
        <v>14</v>
      </c>
      <c r="E6" s="5" t="s">
        <v>15</v>
      </c>
      <c r="F6" s="5" t="s">
        <v>14</v>
      </c>
      <c r="G6" s="5" t="s">
        <v>15</v>
      </c>
      <c r="H6" s="5" t="s">
        <v>14</v>
      </c>
      <c r="I6" s="20" t="s">
        <v>15</v>
      </c>
      <c r="J6" s="5" t="s">
        <v>14</v>
      </c>
      <c r="K6" s="20" t="s">
        <v>15</v>
      </c>
      <c r="L6" s="5" t="s">
        <v>14</v>
      </c>
      <c r="M6" s="20" t="s">
        <v>15</v>
      </c>
      <c r="N6" s="5" t="s">
        <v>14</v>
      </c>
      <c r="O6" s="20" t="s">
        <v>15</v>
      </c>
      <c r="P6" s="5" t="s">
        <v>14</v>
      </c>
      <c r="Q6" s="22" t="s">
        <v>15</v>
      </c>
      <c r="R6" s="99"/>
      <c r="S6" s="26" t="s">
        <v>2</v>
      </c>
    </row>
    <row r="7" spans="1:20" ht="18" customHeight="1" x14ac:dyDescent="0.25">
      <c r="A7" s="82"/>
      <c r="B7" s="60">
        <v>1</v>
      </c>
      <c r="C7" s="63" t="s">
        <v>16</v>
      </c>
      <c r="D7" s="56">
        <v>1</v>
      </c>
      <c r="E7" s="70">
        <v>5</v>
      </c>
      <c r="F7" s="56">
        <v>7</v>
      </c>
      <c r="G7" s="70">
        <v>19</v>
      </c>
      <c r="H7" s="56">
        <v>1</v>
      </c>
      <c r="I7" s="55">
        <v>4</v>
      </c>
      <c r="J7" s="56">
        <v>0</v>
      </c>
      <c r="K7" s="55">
        <v>0</v>
      </c>
      <c r="L7" s="71">
        <v>0</v>
      </c>
      <c r="M7" s="55">
        <v>0</v>
      </c>
      <c r="N7" s="56">
        <v>1</v>
      </c>
      <c r="O7" s="75">
        <v>3</v>
      </c>
      <c r="P7" s="56">
        <v>10</v>
      </c>
      <c r="Q7" s="64">
        <v>31</v>
      </c>
      <c r="R7" s="69">
        <f>Q7/S7*100</f>
        <v>2.4701195219123503E-2</v>
      </c>
      <c r="S7" s="79">
        <v>125500</v>
      </c>
    </row>
    <row r="8" spans="1:20" ht="18" customHeight="1" x14ac:dyDescent="0.25">
      <c r="A8" s="82"/>
      <c r="B8" s="61">
        <v>2</v>
      </c>
      <c r="C8" s="45" t="s">
        <v>17</v>
      </c>
      <c r="D8" s="47">
        <v>90</v>
      </c>
      <c r="E8" s="50">
        <v>194.5</v>
      </c>
      <c r="F8" s="47">
        <v>480</v>
      </c>
      <c r="G8" s="50">
        <v>545.20000000000005</v>
      </c>
      <c r="H8" s="47">
        <v>8</v>
      </c>
      <c r="I8" s="53">
        <v>33</v>
      </c>
      <c r="J8" s="47">
        <v>0</v>
      </c>
      <c r="K8" s="53">
        <v>0</v>
      </c>
      <c r="L8" s="47">
        <v>0</v>
      </c>
      <c r="M8" s="72">
        <v>0</v>
      </c>
      <c r="N8" s="47">
        <v>0</v>
      </c>
      <c r="O8" s="76">
        <v>0</v>
      </c>
      <c r="P8" s="58">
        <v>578</v>
      </c>
      <c r="Q8" s="65">
        <v>772.7</v>
      </c>
      <c r="R8" s="69">
        <f t="shared" ref="R8:R56" si="0">Q8/S8*100</f>
        <v>0.11301576055752884</v>
      </c>
      <c r="S8" s="80">
        <v>683709.95</v>
      </c>
    </row>
    <row r="9" spans="1:20" ht="18" customHeight="1" x14ac:dyDescent="0.25">
      <c r="A9" s="82"/>
      <c r="B9" s="60">
        <v>3</v>
      </c>
      <c r="C9" s="45" t="s">
        <v>18</v>
      </c>
      <c r="D9" s="47">
        <v>182</v>
      </c>
      <c r="E9" s="50">
        <v>34</v>
      </c>
      <c r="F9" s="47">
        <v>279</v>
      </c>
      <c r="G9" s="50">
        <v>1500</v>
      </c>
      <c r="H9" s="47">
        <v>10</v>
      </c>
      <c r="I9" s="53">
        <v>50</v>
      </c>
      <c r="J9" s="47">
        <v>4</v>
      </c>
      <c r="K9" s="53">
        <v>28.76</v>
      </c>
      <c r="L9" s="47">
        <v>0</v>
      </c>
      <c r="M9" s="72">
        <v>0</v>
      </c>
      <c r="N9" s="47">
        <v>0</v>
      </c>
      <c r="O9" s="76">
        <v>0</v>
      </c>
      <c r="P9" s="58">
        <v>475</v>
      </c>
      <c r="Q9" s="65">
        <v>1612.76</v>
      </c>
      <c r="R9" s="69">
        <f t="shared" si="0"/>
        <v>5.781343091503639</v>
      </c>
      <c r="S9" s="80">
        <v>27895.94</v>
      </c>
      <c r="T9" s="12"/>
    </row>
    <row r="10" spans="1:20" ht="18" customHeight="1" x14ac:dyDescent="0.25">
      <c r="A10" s="82"/>
      <c r="B10" s="60">
        <v>4</v>
      </c>
      <c r="C10" s="45" t="s">
        <v>19</v>
      </c>
      <c r="D10" s="48">
        <v>66</v>
      </c>
      <c r="E10" s="51">
        <v>79.69</v>
      </c>
      <c r="F10" s="48">
        <v>54</v>
      </c>
      <c r="G10" s="51">
        <v>235.34</v>
      </c>
      <c r="H10" s="48">
        <v>99</v>
      </c>
      <c r="I10" s="52">
        <v>169.13</v>
      </c>
      <c r="J10" s="48">
        <v>0</v>
      </c>
      <c r="K10" s="52">
        <v>0</v>
      </c>
      <c r="L10" s="48">
        <v>0</v>
      </c>
      <c r="M10" s="72">
        <v>0</v>
      </c>
      <c r="N10" s="48">
        <v>1</v>
      </c>
      <c r="O10" s="72">
        <v>0.05</v>
      </c>
      <c r="P10" s="59">
        <v>220</v>
      </c>
      <c r="Q10" s="66">
        <v>484.21</v>
      </c>
      <c r="R10" s="69">
        <f t="shared" si="0"/>
        <v>4.173970065494547E-2</v>
      </c>
      <c r="S10" s="80">
        <v>1160070.6100000001</v>
      </c>
    </row>
    <row r="11" spans="1:20" ht="18" customHeight="1" x14ac:dyDescent="0.25">
      <c r="A11" s="82"/>
      <c r="B11" s="61">
        <v>5</v>
      </c>
      <c r="C11" s="45" t="s">
        <v>20</v>
      </c>
      <c r="D11" s="48">
        <v>44</v>
      </c>
      <c r="E11" s="51">
        <v>266.61</v>
      </c>
      <c r="F11" s="48">
        <v>322</v>
      </c>
      <c r="G11" s="51">
        <v>5870.14</v>
      </c>
      <c r="H11" s="48">
        <v>9</v>
      </c>
      <c r="I11" s="52">
        <v>57.42</v>
      </c>
      <c r="J11" s="48">
        <v>1</v>
      </c>
      <c r="K11" s="52">
        <v>2.44</v>
      </c>
      <c r="L11" s="48">
        <v>0</v>
      </c>
      <c r="M11" s="72">
        <v>0</v>
      </c>
      <c r="N11" s="48">
        <v>12</v>
      </c>
      <c r="O11" s="72">
        <v>176.49</v>
      </c>
      <c r="P11" s="59">
        <v>388</v>
      </c>
      <c r="Q11" s="66">
        <v>6373.1</v>
      </c>
      <c r="R11" s="69">
        <f t="shared" si="0"/>
        <v>4.4646269159747707</v>
      </c>
      <c r="S11" s="80">
        <v>142746.53</v>
      </c>
    </row>
    <row r="12" spans="1:20" ht="18" customHeight="1" x14ac:dyDescent="0.25">
      <c r="A12" s="82"/>
      <c r="B12" s="60">
        <v>6</v>
      </c>
      <c r="C12" s="37" t="s">
        <v>21</v>
      </c>
      <c r="D12" s="47">
        <v>80</v>
      </c>
      <c r="E12" s="50">
        <v>527.23</v>
      </c>
      <c r="F12" s="47">
        <v>355</v>
      </c>
      <c r="G12" s="50">
        <v>4761.25</v>
      </c>
      <c r="H12" s="47">
        <v>58</v>
      </c>
      <c r="I12" s="53">
        <v>2556.21</v>
      </c>
      <c r="J12" s="47">
        <v>0</v>
      </c>
      <c r="K12" s="53">
        <v>0</v>
      </c>
      <c r="L12" s="47">
        <v>0</v>
      </c>
      <c r="M12" s="72">
        <v>0</v>
      </c>
      <c r="N12" s="47">
        <v>0</v>
      </c>
      <c r="O12" s="76">
        <v>0</v>
      </c>
      <c r="P12" s="58">
        <v>493</v>
      </c>
      <c r="Q12" s="65">
        <v>7844.69</v>
      </c>
      <c r="R12" s="69">
        <f t="shared" si="0"/>
        <v>0.7914330728667377</v>
      </c>
      <c r="S12" s="80">
        <v>991200.68</v>
      </c>
    </row>
    <row r="13" spans="1:20" ht="18" customHeight="1" x14ac:dyDescent="0.25">
      <c r="A13" s="82"/>
      <c r="B13" s="60">
        <v>7</v>
      </c>
      <c r="C13" s="37" t="s">
        <v>22</v>
      </c>
      <c r="D13" s="47">
        <v>70</v>
      </c>
      <c r="E13" s="50">
        <v>90.2</v>
      </c>
      <c r="F13" s="47">
        <v>201</v>
      </c>
      <c r="G13" s="50">
        <v>3840.5</v>
      </c>
      <c r="H13" s="47">
        <v>15</v>
      </c>
      <c r="I13" s="53">
        <v>30.2</v>
      </c>
      <c r="J13" s="47">
        <v>0</v>
      </c>
      <c r="K13" s="53">
        <v>0</v>
      </c>
      <c r="L13" s="47">
        <v>0</v>
      </c>
      <c r="M13" s="72">
        <v>0</v>
      </c>
      <c r="N13" s="47">
        <v>40</v>
      </c>
      <c r="O13" s="76">
        <v>95.6</v>
      </c>
      <c r="P13" s="58">
        <v>326</v>
      </c>
      <c r="Q13" s="65">
        <v>4056.5</v>
      </c>
      <c r="R13" s="69">
        <f t="shared" si="0"/>
        <v>2.684077317571572</v>
      </c>
      <c r="S13" s="80">
        <v>151132.01</v>
      </c>
    </row>
    <row r="14" spans="1:20" ht="18" customHeight="1" x14ac:dyDescent="0.25">
      <c r="A14" s="82"/>
      <c r="B14" s="60">
        <v>8</v>
      </c>
      <c r="C14" s="37" t="s">
        <v>23</v>
      </c>
      <c r="D14" s="47">
        <v>11</v>
      </c>
      <c r="E14" s="50">
        <v>98.15</v>
      </c>
      <c r="F14" s="47">
        <v>329</v>
      </c>
      <c r="G14" s="50">
        <v>3226</v>
      </c>
      <c r="H14" s="47">
        <v>0</v>
      </c>
      <c r="I14" s="53">
        <v>0</v>
      </c>
      <c r="J14" s="47">
        <v>0</v>
      </c>
      <c r="K14" s="53">
        <v>0</v>
      </c>
      <c r="L14" s="47">
        <v>0</v>
      </c>
      <c r="M14" s="72">
        <v>0</v>
      </c>
      <c r="N14" s="47">
        <v>1</v>
      </c>
      <c r="O14" s="76">
        <v>1.1499999999999999</v>
      </c>
      <c r="P14" s="58">
        <v>341</v>
      </c>
      <c r="Q14" s="65">
        <v>3325.3</v>
      </c>
      <c r="R14" s="69">
        <f t="shared" si="0"/>
        <v>3.2525718430744859</v>
      </c>
      <c r="S14" s="80">
        <v>102236.02</v>
      </c>
    </row>
    <row r="15" spans="1:20" ht="18" customHeight="1" x14ac:dyDescent="0.25">
      <c r="A15" s="82"/>
      <c r="B15" s="60">
        <v>9</v>
      </c>
      <c r="C15" s="37" t="s">
        <v>24</v>
      </c>
      <c r="D15" s="47">
        <v>190</v>
      </c>
      <c r="E15" s="50">
        <v>567.73</v>
      </c>
      <c r="F15" s="47">
        <v>1646</v>
      </c>
      <c r="G15" s="50">
        <v>14605.34</v>
      </c>
      <c r="H15" s="47">
        <v>18</v>
      </c>
      <c r="I15" s="53">
        <v>138.62</v>
      </c>
      <c r="J15" s="47">
        <v>4</v>
      </c>
      <c r="K15" s="53">
        <v>12.63</v>
      </c>
      <c r="L15" s="47">
        <v>0</v>
      </c>
      <c r="M15" s="72">
        <v>0</v>
      </c>
      <c r="N15" s="47">
        <v>25</v>
      </c>
      <c r="O15" s="76">
        <v>352.65</v>
      </c>
      <c r="P15" s="58">
        <v>1883</v>
      </c>
      <c r="Q15" s="65">
        <v>15676.97</v>
      </c>
      <c r="R15" s="69">
        <f t="shared" si="0"/>
        <v>0.85251649107586669</v>
      </c>
      <c r="S15" s="80">
        <v>1838905.19</v>
      </c>
    </row>
    <row r="16" spans="1:20" ht="18" customHeight="1" x14ac:dyDescent="0.25">
      <c r="A16" s="82"/>
      <c r="B16" s="60">
        <v>10</v>
      </c>
      <c r="C16" s="37" t="s">
        <v>25</v>
      </c>
      <c r="D16" s="47">
        <v>400</v>
      </c>
      <c r="E16" s="50">
        <v>1717.06</v>
      </c>
      <c r="F16" s="47">
        <v>7056</v>
      </c>
      <c r="G16" s="50">
        <v>45766.29</v>
      </c>
      <c r="H16" s="47">
        <v>173</v>
      </c>
      <c r="I16" s="53">
        <v>2052.58</v>
      </c>
      <c r="J16" s="47">
        <v>53</v>
      </c>
      <c r="K16" s="53">
        <v>210.25</v>
      </c>
      <c r="L16" s="47">
        <v>0</v>
      </c>
      <c r="M16" s="72">
        <v>0</v>
      </c>
      <c r="N16" s="47">
        <v>48</v>
      </c>
      <c r="O16" s="76">
        <v>656.13</v>
      </c>
      <c r="P16" s="58">
        <v>7730</v>
      </c>
      <c r="Q16" s="65">
        <v>50402.31</v>
      </c>
      <c r="R16" s="69">
        <f t="shared" si="0"/>
        <v>5.8027066543863688</v>
      </c>
      <c r="S16" s="80">
        <v>868600</v>
      </c>
    </row>
    <row r="17" spans="1:19" ht="18" customHeight="1" x14ac:dyDescent="0.25">
      <c r="A17" s="82"/>
      <c r="B17" s="61">
        <v>11</v>
      </c>
      <c r="C17" s="37" t="s">
        <v>26</v>
      </c>
      <c r="D17" s="48">
        <v>40</v>
      </c>
      <c r="E17" s="51">
        <v>46.4</v>
      </c>
      <c r="F17" s="48">
        <v>272</v>
      </c>
      <c r="G17" s="51">
        <v>1934.06</v>
      </c>
      <c r="H17" s="48">
        <v>10</v>
      </c>
      <c r="I17" s="52">
        <v>91.92</v>
      </c>
      <c r="J17" s="48">
        <v>3</v>
      </c>
      <c r="K17" s="52">
        <v>2.84</v>
      </c>
      <c r="L17" s="48">
        <v>0</v>
      </c>
      <c r="M17" s="72">
        <v>0</v>
      </c>
      <c r="N17" s="48">
        <v>2</v>
      </c>
      <c r="O17" s="72">
        <v>12.08</v>
      </c>
      <c r="P17" s="59">
        <v>327</v>
      </c>
      <c r="Q17" s="66">
        <v>2087.3000000000002</v>
      </c>
      <c r="R17" s="69">
        <f t="shared" si="0"/>
        <v>0.62306886115382232</v>
      </c>
      <c r="S17" s="80">
        <v>335003.09999999998</v>
      </c>
    </row>
    <row r="18" spans="1:19" ht="18" customHeight="1" x14ac:dyDescent="0.25">
      <c r="A18" s="82"/>
      <c r="B18" s="60">
        <v>12</v>
      </c>
      <c r="C18" s="37" t="s">
        <v>27</v>
      </c>
      <c r="D18" s="48">
        <v>106</v>
      </c>
      <c r="E18" s="51">
        <v>631.54</v>
      </c>
      <c r="F18" s="48">
        <v>1023</v>
      </c>
      <c r="G18" s="51">
        <v>16537.53</v>
      </c>
      <c r="H18" s="48">
        <v>16</v>
      </c>
      <c r="I18" s="52">
        <v>219.78</v>
      </c>
      <c r="J18" s="48">
        <v>2</v>
      </c>
      <c r="K18" s="52">
        <v>2.2400000000000002</v>
      </c>
      <c r="L18" s="48">
        <v>0</v>
      </c>
      <c r="M18" s="72">
        <v>0</v>
      </c>
      <c r="N18" s="48">
        <v>0</v>
      </c>
      <c r="O18" s="72">
        <v>0</v>
      </c>
      <c r="P18" s="59">
        <v>1147</v>
      </c>
      <c r="Q18" s="66">
        <v>17391.09</v>
      </c>
      <c r="R18" s="69">
        <f t="shared" si="0"/>
        <v>4.2270011590833656</v>
      </c>
      <c r="S18" s="80">
        <v>411428.56</v>
      </c>
    </row>
    <row r="19" spans="1:19" s="36" customFormat="1" ht="18" customHeight="1" x14ac:dyDescent="0.25">
      <c r="A19" s="83"/>
      <c r="B19" s="86" t="s">
        <v>28</v>
      </c>
      <c r="C19" s="87"/>
      <c r="D19" s="38">
        <v>1280</v>
      </c>
      <c r="E19" s="39">
        <v>4258.1099999999997</v>
      </c>
      <c r="F19" s="38">
        <v>12024</v>
      </c>
      <c r="G19" s="39">
        <v>98840.65</v>
      </c>
      <c r="H19" s="38">
        <v>417</v>
      </c>
      <c r="I19" s="40">
        <v>5402.86</v>
      </c>
      <c r="J19" s="38">
        <v>67</v>
      </c>
      <c r="K19" s="40">
        <v>259.16000000000003</v>
      </c>
      <c r="L19" s="38">
        <v>0</v>
      </c>
      <c r="M19" s="73">
        <v>0</v>
      </c>
      <c r="N19" s="38">
        <v>130</v>
      </c>
      <c r="O19" s="73">
        <v>1297.1500000000001</v>
      </c>
      <c r="P19" s="41">
        <v>13918</v>
      </c>
      <c r="Q19" s="67">
        <v>110057.93</v>
      </c>
      <c r="R19" s="69">
        <f t="shared" si="0"/>
        <v>1.6094038060284841</v>
      </c>
      <c r="S19" s="81">
        <v>6838428.5899999999</v>
      </c>
    </row>
    <row r="20" spans="1:19" ht="18" customHeight="1" x14ac:dyDescent="0.25">
      <c r="A20" s="82"/>
      <c r="B20" s="60">
        <v>13</v>
      </c>
      <c r="C20" s="37" t="s">
        <v>29</v>
      </c>
      <c r="D20" s="48">
        <v>64</v>
      </c>
      <c r="E20" s="51">
        <v>617.07000000000005</v>
      </c>
      <c r="F20" s="48">
        <v>523</v>
      </c>
      <c r="G20" s="51">
        <v>5281.39</v>
      </c>
      <c r="H20" s="48">
        <v>11</v>
      </c>
      <c r="I20" s="52">
        <v>138.5</v>
      </c>
      <c r="J20" s="48">
        <v>0</v>
      </c>
      <c r="K20" s="52">
        <v>0</v>
      </c>
      <c r="L20" s="48">
        <v>0</v>
      </c>
      <c r="M20" s="72">
        <v>0</v>
      </c>
      <c r="N20" s="48">
        <v>0</v>
      </c>
      <c r="O20" s="72">
        <v>0</v>
      </c>
      <c r="P20" s="59">
        <v>598</v>
      </c>
      <c r="Q20" s="66">
        <v>6036.96</v>
      </c>
      <c r="R20" s="69">
        <f t="shared" si="0"/>
        <v>1.7953730992621584</v>
      </c>
      <c r="S20" s="80">
        <v>336251</v>
      </c>
    </row>
    <row r="21" spans="1:19" ht="18" customHeight="1" x14ac:dyDescent="0.25">
      <c r="A21" s="82"/>
      <c r="B21" s="60">
        <v>14</v>
      </c>
      <c r="C21" s="37" t="s">
        <v>30</v>
      </c>
      <c r="D21" s="48">
        <v>1</v>
      </c>
      <c r="E21" s="51">
        <v>11.7</v>
      </c>
      <c r="F21" s="48">
        <v>11</v>
      </c>
      <c r="G21" s="51">
        <v>96.58</v>
      </c>
      <c r="H21" s="48">
        <v>0</v>
      </c>
      <c r="I21" s="52">
        <v>0</v>
      </c>
      <c r="J21" s="48">
        <v>0</v>
      </c>
      <c r="K21" s="52">
        <v>0</v>
      </c>
      <c r="L21" s="48">
        <v>0</v>
      </c>
      <c r="M21" s="72">
        <v>0</v>
      </c>
      <c r="N21" s="48">
        <v>0</v>
      </c>
      <c r="O21" s="72">
        <v>0</v>
      </c>
      <c r="P21" s="59">
        <v>12</v>
      </c>
      <c r="Q21" s="66">
        <v>108.28</v>
      </c>
      <c r="R21" s="69">
        <f t="shared" si="0"/>
        <v>14.13890811276654</v>
      </c>
      <c r="S21" s="80">
        <v>765.83</v>
      </c>
    </row>
    <row r="22" spans="1:19" ht="18" customHeight="1" x14ac:dyDescent="0.25">
      <c r="A22" s="82"/>
      <c r="B22" s="60">
        <v>15</v>
      </c>
      <c r="C22" s="37" t="s">
        <v>31</v>
      </c>
      <c r="D22" s="48">
        <v>0</v>
      </c>
      <c r="E22" s="51">
        <v>0</v>
      </c>
      <c r="F22" s="48">
        <v>0</v>
      </c>
      <c r="G22" s="51">
        <v>0</v>
      </c>
      <c r="H22" s="48">
        <v>0</v>
      </c>
      <c r="I22" s="52">
        <v>0</v>
      </c>
      <c r="J22" s="48">
        <v>0</v>
      </c>
      <c r="K22" s="52">
        <v>0</v>
      </c>
      <c r="L22" s="48">
        <v>0</v>
      </c>
      <c r="M22" s="72">
        <v>0</v>
      </c>
      <c r="N22" s="48">
        <v>0</v>
      </c>
      <c r="O22" s="72">
        <v>0</v>
      </c>
      <c r="P22" s="59">
        <v>0</v>
      </c>
      <c r="Q22" s="66">
        <v>0</v>
      </c>
      <c r="R22" s="69">
        <f t="shared" si="0"/>
        <v>0</v>
      </c>
      <c r="S22" s="80">
        <v>9852.59</v>
      </c>
    </row>
    <row r="23" spans="1:19" ht="18" customHeight="1" x14ac:dyDescent="0.25">
      <c r="A23" s="82"/>
      <c r="B23" s="60">
        <v>16</v>
      </c>
      <c r="C23" s="37" t="s">
        <v>32</v>
      </c>
      <c r="D23" s="48">
        <v>0</v>
      </c>
      <c r="E23" s="51">
        <v>0</v>
      </c>
      <c r="F23" s="48">
        <v>0</v>
      </c>
      <c r="G23" s="51">
        <v>0</v>
      </c>
      <c r="H23" s="48">
        <v>0</v>
      </c>
      <c r="I23" s="52">
        <v>0</v>
      </c>
      <c r="J23" s="48">
        <v>0</v>
      </c>
      <c r="K23" s="52">
        <v>0</v>
      </c>
      <c r="L23" s="48">
        <v>0</v>
      </c>
      <c r="M23" s="72">
        <v>0</v>
      </c>
      <c r="N23" s="48">
        <v>0</v>
      </c>
      <c r="O23" s="72">
        <v>0</v>
      </c>
      <c r="P23" s="59">
        <v>0</v>
      </c>
      <c r="Q23" s="66">
        <v>0</v>
      </c>
      <c r="R23" s="69">
        <f t="shared" si="0"/>
        <v>0</v>
      </c>
      <c r="S23" s="80">
        <v>2251</v>
      </c>
    </row>
    <row r="24" spans="1:19" ht="18" customHeight="1" x14ac:dyDescent="0.25">
      <c r="A24" s="82"/>
      <c r="B24" s="60">
        <v>17</v>
      </c>
      <c r="C24" s="37" t="s">
        <v>33</v>
      </c>
      <c r="D24" s="48">
        <v>0</v>
      </c>
      <c r="E24" s="51">
        <v>0</v>
      </c>
      <c r="F24" s="48">
        <v>0</v>
      </c>
      <c r="G24" s="51">
        <v>0</v>
      </c>
      <c r="H24" s="48">
        <v>0</v>
      </c>
      <c r="I24" s="52">
        <v>0</v>
      </c>
      <c r="J24" s="48">
        <v>0</v>
      </c>
      <c r="K24" s="52">
        <v>0</v>
      </c>
      <c r="L24" s="48">
        <v>0</v>
      </c>
      <c r="M24" s="72">
        <v>0</v>
      </c>
      <c r="N24" s="48">
        <v>0</v>
      </c>
      <c r="O24" s="72">
        <v>0</v>
      </c>
      <c r="P24" s="59">
        <v>0</v>
      </c>
      <c r="Q24" s="66">
        <v>0</v>
      </c>
      <c r="R24" s="69">
        <f t="shared" si="0"/>
        <v>0</v>
      </c>
      <c r="S24" s="80">
        <v>641</v>
      </c>
    </row>
    <row r="25" spans="1:19" ht="18" customHeight="1" x14ac:dyDescent="0.25">
      <c r="A25" s="82"/>
      <c r="B25" s="60">
        <v>18</v>
      </c>
      <c r="C25" s="37" t="s">
        <v>34</v>
      </c>
      <c r="D25" s="48">
        <v>4</v>
      </c>
      <c r="E25" s="51">
        <v>4.3499999999999996</v>
      </c>
      <c r="F25" s="48">
        <v>138</v>
      </c>
      <c r="G25" s="51">
        <v>1276.43</v>
      </c>
      <c r="H25" s="48">
        <v>10</v>
      </c>
      <c r="I25" s="52">
        <v>400.58</v>
      </c>
      <c r="J25" s="48">
        <v>0</v>
      </c>
      <c r="K25" s="52">
        <v>0</v>
      </c>
      <c r="L25" s="48">
        <v>0</v>
      </c>
      <c r="M25" s="72">
        <v>0</v>
      </c>
      <c r="N25" s="48">
        <v>0</v>
      </c>
      <c r="O25" s="72">
        <v>0</v>
      </c>
      <c r="P25" s="59">
        <v>152</v>
      </c>
      <c r="Q25" s="66">
        <v>1681.36</v>
      </c>
      <c r="R25" s="69">
        <f t="shared" si="0"/>
        <v>4.2155185619860687</v>
      </c>
      <c r="S25" s="80">
        <v>39885.01</v>
      </c>
    </row>
    <row r="26" spans="1:19" ht="18" customHeight="1" x14ac:dyDescent="0.25">
      <c r="A26" s="82"/>
      <c r="B26" s="60">
        <v>19</v>
      </c>
      <c r="C26" s="37" t="s">
        <v>35</v>
      </c>
      <c r="D26" s="48">
        <v>59</v>
      </c>
      <c r="E26" s="51">
        <v>125.76</v>
      </c>
      <c r="F26" s="48">
        <v>442</v>
      </c>
      <c r="G26" s="51">
        <v>3676.51</v>
      </c>
      <c r="H26" s="48">
        <v>3</v>
      </c>
      <c r="I26" s="52">
        <v>8.11</v>
      </c>
      <c r="J26" s="48">
        <v>0</v>
      </c>
      <c r="K26" s="52">
        <v>0</v>
      </c>
      <c r="L26" s="48">
        <v>1</v>
      </c>
      <c r="M26" s="72">
        <v>4.8600000000000003</v>
      </c>
      <c r="N26" s="48">
        <v>0</v>
      </c>
      <c r="O26" s="72">
        <v>0</v>
      </c>
      <c r="P26" s="59">
        <v>505</v>
      </c>
      <c r="Q26" s="66">
        <v>3815.24</v>
      </c>
      <c r="R26" s="69">
        <f t="shared" si="0"/>
        <v>0.92962274992450178</v>
      </c>
      <c r="S26" s="80">
        <v>410407.34</v>
      </c>
    </row>
    <row r="27" spans="1:19" ht="18" customHeight="1" x14ac:dyDescent="0.25">
      <c r="A27" s="82"/>
      <c r="B27" s="60">
        <v>20</v>
      </c>
      <c r="C27" s="37" t="s">
        <v>36</v>
      </c>
      <c r="D27" s="48">
        <v>325</v>
      </c>
      <c r="E27" s="51">
        <v>1022.55</v>
      </c>
      <c r="F27" s="48">
        <v>3774</v>
      </c>
      <c r="G27" s="51">
        <v>24501.19</v>
      </c>
      <c r="H27" s="48">
        <v>42</v>
      </c>
      <c r="I27" s="52">
        <v>386.43</v>
      </c>
      <c r="J27" s="48">
        <v>5</v>
      </c>
      <c r="K27" s="52">
        <v>45.34</v>
      </c>
      <c r="L27" s="48">
        <v>0</v>
      </c>
      <c r="M27" s="72">
        <v>0</v>
      </c>
      <c r="N27" s="48">
        <v>2</v>
      </c>
      <c r="O27" s="72">
        <v>7.73</v>
      </c>
      <c r="P27" s="59">
        <v>4148</v>
      </c>
      <c r="Q27" s="66">
        <v>25963.24</v>
      </c>
      <c r="R27" s="69">
        <f t="shared" si="0"/>
        <v>10.769983884788497</v>
      </c>
      <c r="S27" s="80">
        <v>241070.37</v>
      </c>
    </row>
    <row r="28" spans="1:19" ht="18" customHeight="1" x14ac:dyDescent="0.25">
      <c r="A28" s="82"/>
      <c r="B28" s="60">
        <v>21</v>
      </c>
      <c r="C28" s="37" t="s">
        <v>37</v>
      </c>
      <c r="D28" s="48">
        <v>30</v>
      </c>
      <c r="E28" s="51">
        <v>189</v>
      </c>
      <c r="F28" s="48">
        <v>505</v>
      </c>
      <c r="G28" s="51">
        <v>4231</v>
      </c>
      <c r="H28" s="48">
        <v>10</v>
      </c>
      <c r="I28" s="52">
        <v>227</v>
      </c>
      <c r="J28" s="48">
        <v>0</v>
      </c>
      <c r="K28" s="52">
        <v>0</v>
      </c>
      <c r="L28" s="48">
        <v>0</v>
      </c>
      <c r="M28" s="72">
        <v>0</v>
      </c>
      <c r="N28" s="48">
        <v>6</v>
      </c>
      <c r="O28" s="72">
        <v>144</v>
      </c>
      <c r="P28" s="59">
        <v>551</v>
      </c>
      <c r="Q28" s="66">
        <v>4791</v>
      </c>
      <c r="R28" s="69">
        <f t="shared" si="0"/>
        <v>11.906359501975695</v>
      </c>
      <c r="S28" s="80">
        <v>40239</v>
      </c>
    </row>
    <row r="29" spans="1:19" ht="18" customHeight="1" x14ac:dyDescent="0.25">
      <c r="A29" s="82"/>
      <c r="B29" s="60">
        <v>22</v>
      </c>
      <c r="C29" s="37" t="s">
        <v>38</v>
      </c>
      <c r="D29" s="48">
        <v>136</v>
      </c>
      <c r="E29" s="51">
        <v>325.77999999999997</v>
      </c>
      <c r="F29" s="48">
        <v>787</v>
      </c>
      <c r="G29" s="51">
        <v>2396.69</v>
      </c>
      <c r="H29" s="48">
        <v>4</v>
      </c>
      <c r="I29" s="52">
        <v>3.79</v>
      </c>
      <c r="J29" s="48">
        <v>0</v>
      </c>
      <c r="K29" s="52">
        <v>0</v>
      </c>
      <c r="L29" s="48">
        <v>0</v>
      </c>
      <c r="M29" s="72">
        <v>0</v>
      </c>
      <c r="N29" s="48">
        <v>5</v>
      </c>
      <c r="O29" s="72">
        <v>9.9600000000000009</v>
      </c>
      <c r="P29" s="59">
        <v>932</v>
      </c>
      <c r="Q29" s="66">
        <v>2736.22</v>
      </c>
      <c r="R29" s="69">
        <f t="shared" si="0"/>
        <v>3.9643497996614054</v>
      </c>
      <c r="S29" s="80">
        <v>69020.649999999994</v>
      </c>
    </row>
    <row r="30" spans="1:19" ht="18" customHeight="1" x14ac:dyDescent="0.25">
      <c r="A30" s="82"/>
      <c r="B30" s="60">
        <v>23</v>
      </c>
      <c r="C30" s="37" t="s">
        <v>39</v>
      </c>
      <c r="D30" s="48">
        <v>4</v>
      </c>
      <c r="E30" s="51">
        <v>21</v>
      </c>
      <c r="F30" s="48">
        <v>19</v>
      </c>
      <c r="G30" s="51">
        <v>47</v>
      </c>
      <c r="H30" s="48">
        <v>2</v>
      </c>
      <c r="I30" s="52">
        <v>6</v>
      </c>
      <c r="J30" s="48">
        <v>0</v>
      </c>
      <c r="K30" s="52">
        <v>0</v>
      </c>
      <c r="L30" s="48">
        <v>0</v>
      </c>
      <c r="M30" s="72">
        <v>0</v>
      </c>
      <c r="N30" s="48">
        <v>1</v>
      </c>
      <c r="O30" s="72">
        <v>2</v>
      </c>
      <c r="P30" s="59">
        <v>26</v>
      </c>
      <c r="Q30" s="66">
        <v>76</v>
      </c>
      <c r="R30" s="69">
        <f t="shared" si="0"/>
        <v>8.0482045091124735E-2</v>
      </c>
      <c r="S30" s="80">
        <v>94431</v>
      </c>
    </row>
    <row r="31" spans="1:19" ht="18" customHeight="1" x14ac:dyDescent="0.25">
      <c r="A31" s="82"/>
      <c r="B31" s="60">
        <v>24</v>
      </c>
      <c r="C31" s="37" t="s">
        <v>40</v>
      </c>
      <c r="D31" s="48">
        <v>0</v>
      </c>
      <c r="E31" s="51">
        <v>0</v>
      </c>
      <c r="F31" s="48">
        <v>0</v>
      </c>
      <c r="G31" s="51">
        <v>0</v>
      </c>
      <c r="H31" s="48">
        <v>0</v>
      </c>
      <c r="I31" s="52">
        <v>0</v>
      </c>
      <c r="J31" s="48">
        <v>0</v>
      </c>
      <c r="K31" s="52">
        <v>0</v>
      </c>
      <c r="L31" s="48">
        <v>0</v>
      </c>
      <c r="M31" s="72">
        <v>0</v>
      </c>
      <c r="N31" s="48">
        <v>0</v>
      </c>
      <c r="O31" s="72">
        <v>0</v>
      </c>
      <c r="P31" s="59">
        <v>0</v>
      </c>
      <c r="Q31" s="66">
        <v>0</v>
      </c>
      <c r="R31" s="69">
        <f t="shared" si="0"/>
        <v>0</v>
      </c>
      <c r="S31" s="80">
        <v>23245.19</v>
      </c>
    </row>
    <row r="32" spans="1:19" ht="18" customHeight="1" x14ac:dyDescent="0.25">
      <c r="A32" s="82"/>
      <c r="B32" s="60">
        <v>25</v>
      </c>
      <c r="C32" s="37" t="s">
        <v>41</v>
      </c>
      <c r="D32" s="47">
        <v>0</v>
      </c>
      <c r="E32" s="50">
        <v>0</v>
      </c>
      <c r="F32" s="47">
        <v>0</v>
      </c>
      <c r="G32" s="50">
        <v>0</v>
      </c>
      <c r="H32" s="47">
        <v>0</v>
      </c>
      <c r="I32" s="53">
        <v>0</v>
      </c>
      <c r="J32" s="47">
        <v>0</v>
      </c>
      <c r="K32" s="53">
        <v>0</v>
      </c>
      <c r="L32" s="47">
        <v>0</v>
      </c>
      <c r="M32" s="72">
        <v>0</v>
      </c>
      <c r="N32" s="47">
        <v>0</v>
      </c>
      <c r="O32" s="76">
        <v>0</v>
      </c>
      <c r="P32" s="58">
        <v>0</v>
      </c>
      <c r="Q32" s="65">
        <v>0</v>
      </c>
      <c r="R32" s="69">
        <f t="shared" si="0"/>
        <v>0</v>
      </c>
      <c r="S32" s="80">
        <v>10994.11</v>
      </c>
    </row>
    <row r="33" spans="1:19" ht="18" customHeight="1" x14ac:dyDescent="0.25">
      <c r="A33" s="82"/>
      <c r="B33" s="60">
        <v>26</v>
      </c>
      <c r="C33" s="37" t="s">
        <v>42</v>
      </c>
      <c r="D33" s="48">
        <v>0</v>
      </c>
      <c r="E33" s="51">
        <v>0</v>
      </c>
      <c r="F33" s="48">
        <v>0</v>
      </c>
      <c r="G33" s="51">
        <v>0</v>
      </c>
      <c r="H33" s="48">
        <v>0</v>
      </c>
      <c r="I33" s="52">
        <v>0</v>
      </c>
      <c r="J33" s="48">
        <v>0</v>
      </c>
      <c r="K33" s="52">
        <v>0</v>
      </c>
      <c r="L33" s="48">
        <v>0</v>
      </c>
      <c r="M33" s="72">
        <v>0</v>
      </c>
      <c r="N33" s="48">
        <v>0</v>
      </c>
      <c r="O33" s="72">
        <v>0</v>
      </c>
      <c r="P33" s="59">
        <v>0</v>
      </c>
      <c r="Q33" s="66">
        <v>0</v>
      </c>
      <c r="R33" s="69">
        <f t="shared" si="0"/>
        <v>0</v>
      </c>
      <c r="S33" s="80">
        <v>5834.37</v>
      </c>
    </row>
    <row r="34" spans="1:19" ht="18" customHeight="1" x14ac:dyDescent="0.25">
      <c r="A34" s="82"/>
      <c r="B34" s="61">
        <v>27</v>
      </c>
      <c r="C34" s="37" t="s">
        <v>43</v>
      </c>
      <c r="D34" s="47">
        <v>0</v>
      </c>
      <c r="E34" s="50">
        <v>0</v>
      </c>
      <c r="F34" s="47">
        <v>0</v>
      </c>
      <c r="G34" s="50">
        <v>0</v>
      </c>
      <c r="H34" s="47">
        <v>0</v>
      </c>
      <c r="I34" s="53">
        <v>0</v>
      </c>
      <c r="J34" s="47">
        <v>0</v>
      </c>
      <c r="K34" s="53">
        <v>0</v>
      </c>
      <c r="L34" s="47">
        <v>0</v>
      </c>
      <c r="M34" s="72">
        <v>0</v>
      </c>
      <c r="N34" s="47">
        <v>0</v>
      </c>
      <c r="O34" s="76">
        <v>0</v>
      </c>
      <c r="P34" s="58">
        <v>0</v>
      </c>
      <c r="Q34" s="65">
        <v>0</v>
      </c>
      <c r="R34" s="69">
        <f t="shared" si="0"/>
        <v>0</v>
      </c>
      <c r="S34" s="80">
        <v>156095.71</v>
      </c>
    </row>
    <row r="35" spans="1:19" ht="18" customHeight="1" x14ac:dyDescent="0.25">
      <c r="A35" s="82"/>
      <c r="B35" s="60">
        <v>28</v>
      </c>
      <c r="C35" s="37" t="s">
        <v>44</v>
      </c>
      <c r="D35" s="48">
        <v>2863</v>
      </c>
      <c r="E35" s="51">
        <v>1085</v>
      </c>
      <c r="F35" s="48">
        <v>1064</v>
      </c>
      <c r="G35" s="51">
        <v>291</v>
      </c>
      <c r="H35" s="48">
        <v>4</v>
      </c>
      <c r="I35" s="52">
        <v>2</v>
      </c>
      <c r="J35" s="48">
        <v>1</v>
      </c>
      <c r="K35" s="52">
        <v>0.5</v>
      </c>
      <c r="L35" s="48">
        <v>0</v>
      </c>
      <c r="M35" s="72">
        <v>0</v>
      </c>
      <c r="N35" s="48">
        <v>0</v>
      </c>
      <c r="O35" s="72">
        <v>0</v>
      </c>
      <c r="P35" s="59">
        <v>3932</v>
      </c>
      <c r="Q35" s="66">
        <v>1378.5</v>
      </c>
      <c r="R35" s="69">
        <f t="shared" si="0"/>
        <v>2.1235461757683125</v>
      </c>
      <c r="S35" s="80">
        <v>64915</v>
      </c>
    </row>
    <row r="36" spans="1:19" ht="18" customHeight="1" x14ac:dyDescent="0.25">
      <c r="A36" s="82"/>
      <c r="B36" s="60">
        <v>29</v>
      </c>
      <c r="C36" s="37" t="s">
        <v>45</v>
      </c>
      <c r="D36" s="48">
        <v>0</v>
      </c>
      <c r="E36" s="51">
        <v>0</v>
      </c>
      <c r="F36" s="48">
        <v>0</v>
      </c>
      <c r="G36" s="52">
        <v>0</v>
      </c>
      <c r="H36" s="48">
        <v>0</v>
      </c>
      <c r="I36" s="52">
        <v>0</v>
      </c>
      <c r="J36" s="48">
        <v>0</v>
      </c>
      <c r="K36" s="52">
        <v>0</v>
      </c>
      <c r="L36" s="48">
        <v>0</v>
      </c>
      <c r="M36" s="72">
        <v>0</v>
      </c>
      <c r="N36" s="48">
        <v>0</v>
      </c>
      <c r="O36" s="72">
        <v>0</v>
      </c>
      <c r="P36" s="59">
        <v>0</v>
      </c>
      <c r="Q36" s="66">
        <v>0</v>
      </c>
      <c r="R36" s="69">
        <f t="shared" si="0"/>
        <v>0</v>
      </c>
      <c r="S36" s="80">
        <v>3064</v>
      </c>
    </row>
    <row r="37" spans="1:19" ht="18" customHeight="1" x14ac:dyDescent="0.25">
      <c r="A37" s="82"/>
      <c r="B37" s="62">
        <v>30</v>
      </c>
      <c r="C37" s="37" t="s">
        <v>46</v>
      </c>
      <c r="D37" s="48">
        <v>0</v>
      </c>
      <c r="E37" s="51">
        <v>0</v>
      </c>
      <c r="F37" s="48">
        <v>1</v>
      </c>
      <c r="G37" s="52">
        <v>16</v>
      </c>
      <c r="H37" s="48">
        <v>0</v>
      </c>
      <c r="I37" s="52">
        <v>0</v>
      </c>
      <c r="J37" s="48">
        <v>0</v>
      </c>
      <c r="K37" s="52">
        <v>0</v>
      </c>
      <c r="L37" s="48">
        <v>0</v>
      </c>
      <c r="M37" s="72">
        <v>0</v>
      </c>
      <c r="N37" s="48">
        <v>0</v>
      </c>
      <c r="O37" s="72">
        <v>0</v>
      </c>
      <c r="P37" s="59">
        <v>1</v>
      </c>
      <c r="Q37" s="66">
        <v>16</v>
      </c>
      <c r="R37" s="69">
        <f t="shared" si="0"/>
        <v>17.758046614872367</v>
      </c>
      <c r="S37" s="80">
        <v>90.1</v>
      </c>
    </row>
    <row r="38" spans="1:19" ht="18" customHeight="1" x14ac:dyDescent="0.25">
      <c r="A38" s="82"/>
      <c r="B38" s="60">
        <v>31</v>
      </c>
      <c r="C38" s="37" t="s">
        <v>47</v>
      </c>
      <c r="D38" s="48">
        <v>10</v>
      </c>
      <c r="E38" s="48">
        <v>221</v>
      </c>
      <c r="F38" s="48">
        <v>164</v>
      </c>
      <c r="G38" s="52">
        <v>1283</v>
      </c>
      <c r="H38" s="48">
        <v>1</v>
      </c>
      <c r="I38" s="52">
        <v>13</v>
      </c>
      <c r="J38" s="48">
        <v>0</v>
      </c>
      <c r="K38" s="52">
        <v>0</v>
      </c>
      <c r="L38" s="48">
        <v>0</v>
      </c>
      <c r="M38" s="72">
        <v>0</v>
      </c>
      <c r="N38" s="48">
        <v>6</v>
      </c>
      <c r="O38" s="72">
        <v>163</v>
      </c>
      <c r="P38" s="59">
        <v>181</v>
      </c>
      <c r="Q38" s="66">
        <v>1680</v>
      </c>
      <c r="R38" s="69">
        <f t="shared" si="0"/>
        <v>2.1755458289088603</v>
      </c>
      <c r="S38" s="80">
        <v>77222</v>
      </c>
    </row>
    <row r="39" spans="1:19" s="36" customFormat="1" ht="18" customHeight="1" x14ac:dyDescent="0.25">
      <c r="A39" s="84"/>
      <c r="B39" s="86" t="s">
        <v>48</v>
      </c>
      <c r="C39" s="87"/>
      <c r="D39" s="38">
        <v>3496</v>
      </c>
      <c r="E39" s="40">
        <v>3623.21</v>
      </c>
      <c r="F39" s="38">
        <v>7428</v>
      </c>
      <c r="G39" s="40">
        <v>43096.79</v>
      </c>
      <c r="H39" s="38">
        <v>87</v>
      </c>
      <c r="I39" s="40">
        <v>1185.4100000000001</v>
      </c>
      <c r="J39" s="38">
        <v>6</v>
      </c>
      <c r="K39" s="40">
        <v>45.84</v>
      </c>
      <c r="L39" s="38">
        <v>1</v>
      </c>
      <c r="M39" s="73">
        <v>4.8600000000000003</v>
      </c>
      <c r="N39" s="38">
        <v>20</v>
      </c>
      <c r="O39" s="73">
        <v>326.69</v>
      </c>
      <c r="P39" s="41">
        <v>11038</v>
      </c>
      <c r="Q39" s="67">
        <v>48282.8</v>
      </c>
      <c r="R39" s="69">
        <f t="shared" si="0"/>
        <v>3.0437844498452025</v>
      </c>
      <c r="S39" s="81">
        <v>1586275.27</v>
      </c>
    </row>
    <row r="40" spans="1:19" s="36" customFormat="1" ht="18" customHeight="1" x14ac:dyDescent="0.25">
      <c r="A40" s="83"/>
      <c r="B40" s="88" t="s">
        <v>49</v>
      </c>
      <c r="C40" s="87"/>
      <c r="D40" s="42">
        <v>4776</v>
      </c>
      <c r="E40" s="43">
        <v>7881.32</v>
      </c>
      <c r="F40" s="42">
        <v>19452</v>
      </c>
      <c r="G40" s="43">
        <v>141937.44</v>
      </c>
      <c r="H40" s="42">
        <v>504</v>
      </c>
      <c r="I40" s="43">
        <v>6588.27</v>
      </c>
      <c r="J40" s="42">
        <v>73</v>
      </c>
      <c r="K40" s="43">
        <v>305</v>
      </c>
      <c r="L40" s="42">
        <v>1</v>
      </c>
      <c r="M40" s="73">
        <v>4.8600000000000003</v>
      </c>
      <c r="N40" s="42">
        <v>150</v>
      </c>
      <c r="O40" s="77">
        <v>1623.84</v>
      </c>
      <c r="P40" s="44">
        <v>24956</v>
      </c>
      <c r="Q40" s="68">
        <v>158340.73000000001</v>
      </c>
      <c r="R40" s="69">
        <f t="shared" si="0"/>
        <v>1.8794812569233741</v>
      </c>
      <c r="S40" s="81">
        <v>8424703.8599999994</v>
      </c>
    </row>
    <row r="41" spans="1:19" ht="18" customHeight="1" x14ac:dyDescent="0.25">
      <c r="A41" s="82"/>
      <c r="B41" s="60">
        <v>32</v>
      </c>
      <c r="C41" s="37" t="s">
        <v>50</v>
      </c>
      <c r="D41" s="48">
        <v>0</v>
      </c>
      <c r="E41" s="52">
        <v>0</v>
      </c>
      <c r="F41" s="48">
        <v>0</v>
      </c>
      <c r="G41" s="52">
        <v>0</v>
      </c>
      <c r="H41" s="48">
        <v>0</v>
      </c>
      <c r="I41" s="52">
        <v>0</v>
      </c>
      <c r="J41" s="48">
        <v>0</v>
      </c>
      <c r="K41" s="52">
        <v>0</v>
      </c>
      <c r="L41" s="48">
        <v>0</v>
      </c>
      <c r="M41" s="72">
        <v>0</v>
      </c>
      <c r="N41" s="48">
        <v>0</v>
      </c>
      <c r="O41" s="72">
        <v>0</v>
      </c>
      <c r="P41" s="59">
        <v>0</v>
      </c>
      <c r="Q41" s="66">
        <v>0</v>
      </c>
      <c r="R41" s="69">
        <f t="shared" si="0"/>
        <v>0</v>
      </c>
      <c r="S41" s="80">
        <v>9926.6200000000008</v>
      </c>
    </row>
    <row r="42" spans="1:19" ht="18" customHeight="1" x14ac:dyDescent="0.25">
      <c r="A42" s="85"/>
      <c r="B42" s="60">
        <v>33</v>
      </c>
      <c r="C42" s="37" t="s">
        <v>51</v>
      </c>
      <c r="D42" s="47">
        <v>9</v>
      </c>
      <c r="E42" s="47">
        <v>77.62</v>
      </c>
      <c r="F42" s="48">
        <v>0</v>
      </c>
      <c r="G42" s="52">
        <v>0</v>
      </c>
      <c r="H42" s="47">
        <v>0</v>
      </c>
      <c r="I42" s="53">
        <v>0</v>
      </c>
      <c r="J42" s="47">
        <v>0</v>
      </c>
      <c r="K42" s="53">
        <v>0</v>
      </c>
      <c r="L42" s="47">
        <v>0</v>
      </c>
      <c r="M42" s="72">
        <v>0</v>
      </c>
      <c r="N42" s="47">
        <v>0</v>
      </c>
      <c r="O42" s="76">
        <v>0</v>
      </c>
      <c r="P42" s="58">
        <v>9</v>
      </c>
      <c r="Q42" s="65">
        <v>77.62</v>
      </c>
      <c r="R42" s="69">
        <f t="shared" si="0"/>
        <v>1.5118756841617291</v>
      </c>
      <c r="S42" s="80">
        <v>5134.0200000000004</v>
      </c>
    </row>
    <row r="43" spans="1:19" ht="18" customHeight="1" x14ac:dyDescent="0.25">
      <c r="A43" s="82"/>
      <c r="B43" s="61">
        <v>34</v>
      </c>
      <c r="C43" s="37" t="s">
        <v>52</v>
      </c>
      <c r="D43" s="48">
        <v>0</v>
      </c>
      <c r="E43" s="52">
        <v>0</v>
      </c>
      <c r="F43" s="48">
        <v>0</v>
      </c>
      <c r="G43" s="52">
        <v>0</v>
      </c>
      <c r="H43" s="48">
        <v>0</v>
      </c>
      <c r="I43" s="52">
        <v>0</v>
      </c>
      <c r="J43" s="48">
        <v>0</v>
      </c>
      <c r="K43" s="52">
        <v>0</v>
      </c>
      <c r="L43" s="48">
        <v>0</v>
      </c>
      <c r="M43" s="72">
        <v>0</v>
      </c>
      <c r="N43" s="48">
        <v>0</v>
      </c>
      <c r="O43" s="72">
        <v>0</v>
      </c>
      <c r="P43" s="59">
        <v>0</v>
      </c>
      <c r="Q43" s="66">
        <v>0</v>
      </c>
      <c r="R43" s="69" t="e">
        <f t="shared" si="0"/>
        <v>#DIV/0!</v>
      </c>
      <c r="S43" s="80">
        <v>0</v>
      </c>
    </row>
    <row r="44" spans="1:19" ht="18" customHeight="1" x14ac:dyDescent="0.25">
      <c r="A44" s="82"/>
      <c r="B44" s="60">
        <v>35</v>
      </c>
      <c r="C44" s="46" t="s">
        <v>53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54">
        <v>0</v>
      </c>
      <c r="J44" s="49">
        <v>0</v>
      </c>
      <c r="K44" s="54">
        <v>0</v>
      </c>
      <c r="L44" s="49">
        <v>0</v>
      </c>
      <c r="M44" s="74">
        <v>0</v>
      </c>
      <c r="N44" s="49">
        <v>0</v>
      </c>
      <c r="O44" s="74">
        <v>0</v>
      </c>
      <c r="P44" s="59">
        <v>0</v>
      </c>
      <c r="Q44" s="66">
        <v>0</v>
      </c>
      <c r="R44" s="69" t="e">
        <f t="shared" si="0"/>
        <v>#DIV/0!</v>
      </c>
      <c r="S44" s="80">
        <v>0</v>
      </c>
    </row>
    <row r="45" spans="1:19" s="36" customFormat="1" ht="18" customHeight="1" x14ac:dyDescent="0.25">
      <c r="A45" s="83"/>
      <c r="B45" s="86" t="s">
        <v>54</v>
      </c>
      <c r="C45" s="87"/>
      <c r="D45" s="38">
        <v>9</v>
      </c>
      <c r="E45" s="38">
        <v>77.62</v>
      </c>
      <c r="F45" s="38">
        <v>0</v>
      </c>
      <c r="G45" s="40">
        <v>0</v>
      </c>
      <c r="H45" s="38">
        <v>0</v>
      </c>
      <c r="I45" s="40">
        <v>0</v>
      </c>
      <c r="J45" s="38">
        <v>0</v>
      </c>
      <c r="K45" s="40">
        <v>0</v>
      </c>
      <c r="L45" s="38">
        <v>0</v>
      </c>
      <c r="M45" s="73">
        <v>0</v>
      </c>
      <c r="N45" s="57">
        <v>0</v>
      </c>
      <c r="O45" s="78">
        <v>0</v>
      </c>
      <c r="P45" s="41">
        <v>9</v>
      </c>
      <c r="Q45" s="67">
        <v>77.62</v>
      </c>
      <c r="R45" s="69">
        <f t="shared" si="0"/>
        <v>0.51538314440820576</v>
      </c>
      <c r="S45" s="81">
        <v>15060.64</v>
      </c>
    </row>
    <row r="46" spans="1:19" ht="18" customHeight="1" x14ac:dyDescent="0.25">
      <c r="A46" s="82"/>
      <c r="B46" s="60">
        <v>36</v>
      </c>
      <c r="C46" s="37" t="s">
        <v>55</v>
      </c>
      <c r="D46" s="48">
        <v>0</v>
      </c>
      <c r="E46" s="52">
        <v>0</v>
      </c>
      <c r="F46" s="48">
        <v>0</v>
      </c>
      <c r="G46" s="52">
        <v>0</v>
      </c>
      <c r="H46" s="48">
        <v>0</v>
      </c>
      <c r="I46" s="52">
        <v>0</v>
      </c>
      <c r="J46" s="48">
        <v>0</v>
      </c>
      <c r="K46" s="52">
        <v>0</v>
      </c>
      <c r="L46" s="48">
        <v>0</v>
      </c>
      <c r="M46" s="72">
        <v>0</v>
      </c>
      <c r="N46" s="49">
        <v>0</v>
      </c>
      <c r="O46" s="74">
        <v>0</v>
      </c>
      <c r="P46" s="59">
        <v>0</v>
      </c>
      <c r="Q46" s="66">
        <v>0</v>
      </c>
      <c r="R46" s="69" t="e">
        <f t="shared" si="0"/>
        <v>#DIV/0!</v>
      </c>
      <c r="S46" s="80">
        <v>0</v>
      </c>
    </row>
    <row r="47" spans="1:19" ht="18" customHeight="1" x14ac:dyDescent="0.25">
      <c r="A47" s="82"/>
      <c r="B47" s="60">
        <v>37</v>
      </c>
      <c r="C47" s="37" t="s">
        <v>56</v>
      </c>
      <c r="D47" s="48">
        <v>0</v>
      </c>
      <c r="E47" s="52">
        <v>0</v>
      </c>
      <c r="F47" s="48">
        <v>0</v>
      </c>
      <c r="G47" s="48">
        <v>0</v>
      </c>
      <c r="H47" s="48">
        <v>0</v>
      </c>
      <c r="I47" s="52">
        <v>0</v>
      </c>
      <c r="J47" s="48">
        <v>0</v>
      </c>
      <c r="K47" s="52">
        <v>0</v>
      </c>
      <c r="L47" s="48">
        <v>0</v>
      </c>
      <c r="M47" s="52">
        <v>0</v>
      </c>
      <c r="N47" s="49">
        <v>0</v>
      </c>
      <c r="O47" s="74">
        <v>0</v>
      </c>
      <c r="P47" s="59">
        <v>0</v>
      </c>
      <c r="Q47" s="66">
        <v>0</v>
      </c>
      <c r="R47" s="69" t="e">
        <f t="shared" si="0"/>
        <v>#DIV/0!</v>
      </c>
      <c r="S47" s="80">
        <v>0</v>
      </c>
    </row>
    <row r="48" spans="1:19" ht="18" customHeight="1" x14ac:dyDescent="0.25">
      <c r="A48" s="82"/>
      <c r="B48" s="60">
        <v>38</v>
      </c>
      <c r="C48" s="37" t="s">
        <v>57</v>
      </c>
      <c r="D48" s="48">
        <v>0</v>
      </c>
      <c r="E48" s="52">
        <v>0</v>
      </c>
      <c r="F48" s="48">
        <v>0</v>
      </c>
      <c r="G48" s="48">
        <v>0</v>
      </c>
      <c r="H48" s="48">
        <v>0</v>
      </c>
      <c r="I48" s="52">
        <v>0</v>
      </c>
      <c r="J48" s="48">
        <v>0</v>
      </c>
      <c r="K48" s="52">
        <v>0</v>
      </c>
      <c r="L48" s="48">
        <v>0</v>
      </c>
      <c r="M48" s="52">
        <v>0</v>
      </c>
      <c r="N48" s="49">
        <v>0</v>
      </c>
      <c r="O48" s="74">
        <v>0</v>
      </c>
      <c r="P48" s="59">
        <v>0</v>
      </c>
      <c r="Q48" s="66">
        <v>0</v>
      </c>
      <c r="R48" s="69" t="e">
        <f t="shared" si="0"/>
        <v>#DIV/0!</v>
      </c>
      <c r="S48" s="80">
        <v>0</v>
      </c>
    </row>
    <row r="49" spans="1:19" s="36" customFormat="1" ht="18" customHeight="1" x14ac:dyDescent="0.25">
      <c r="A49" s="83"/>
      <c r="B49" s="86" t="s">
        <v>58</v>
      </c>
      <c r="C49" s="87"/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40">
        <v>0</v>
      </c>
      <c r="J49" s="38">
        <v>0</v>
      </c>
      <c r="K49" s="40">
        <v>0</v>
      </c>
      <c r="L49" s="38">
        <v>0</v>
      </c>
      <c r="M49" s="40">
        <v>0</v>
      </c>
      <c r="N49" s="38">
        <v>0</v>
      </c>
      <c r="O49" s="40">
        <v>0</v>
      </c>
      <c r="P49" s="41">
        <v>0</v>
      </c>
      <c r="Q49" s="67">
        <v>0</v>
      </c>
      <c r="R49" s="69" t="e">
        <f t="shared" si="0"/>
        <v>#DIV/0!</v>
      </c>
      <c r="S49" s="81">
        <v>0</v>
      </c>
    </row>
    <row r="50" spans="1:19" s="36" customFormat="1" ht="18" customHeight="1" x14ac:dyDescent="0.25">
      <c r="A50" s="83"/>
      <c r="B50" s="86" t="s">
        <v>59</v>
      </c>
      <c r="C50" s="87"/>
      <c r="D50" s="38">
        <v>4785</v>
      </c>
      <c r="E50" s="38">
        <v>7958.94</v>
      </c>
      <c r="F50" s="38">
        <v>19452</v>
      </c>
      <c r="G50" s="38">
        <v>141937.44</v>
      </c>
      <c r="H50" s="38">
        <v>504</v>
      </c>
      <c r="I50" s="40">
        <v>6588.27</v>
      </c>
      <c r="J50" s="38">
        <v>73</v>
      </c>
      <c r="K50" s="40">
        <v>305</v>
      </c>
      <c r="L50" s="38">
        <v>1</v>
      </c>
      <c r="M50" s="40">
        <v>4.8600000000000003</v>
      </c>
      <c r="N50" s="38">
        <v>150</v>
      </c>
      <c r="O50" s="40">
        <v>1623.84</v>
      </c>
      <c r="P50" s="41">
        <v>24965</v>
      </c>
      <c r="Q50" s="67">
        <v>158418.35</v>
      </c>
      <c r="R50" s="69">
        <f t="shared" si="0"/>
        <v>1.8770470431965252</v>
      </c>
      <c r="S50" s="81">
        <v>8439764.5</v>
      </c>
    </row>
    <row r="51" spans="1:19" ht="18" customHeight="1" x14ac:dyDescent="0.25">
      <c r="A51" s="82"/>
      <c r="B51" s="60">
        <v>39</v>
      </c>
      <c r="C51" s="37" t="s">
        <v>60</v>
      </c>
      <c r="D51" s="48">
        <v>0</v>
      </c>
      <c r="E51" s="48">
        <v>0</v>
      </c>
      <c r="F51" s="48">
        <v>0</v>
      </c>
      <c r="G51" s="52">
        <v>0</v>
      </c>
      <c r="H51" s="48">
        <v>0</v>
      </c>
      <c r="I51" s="52">
        <v>0</v>
      </c>
      <c r="J51" s="48">
        <v>0</v>
      </c>
      <c r="K51" s="52">
        <v>0</v>
      </c>
      <c r="L51" s="48">
        <v>0</v>
      </c>
      <c r="M51" s="72">
        <v>0</v>
      </c>
      <c r="N51" s="48">
        <v>0</v>
      </c>
      <c r="O51" s="72">
        <v>0</v>
      </c>
      <c r="P51" s="59">
        <v>0</v>
      </c>
      <c r="Q51" s="66">
        <v>0</v>
      </c>
      <c r="R51" s="69">
        <f t="shared" si="0"/>
        <v>0</v>
      </c>
      <c r="S51" s="80">
        <v>11925.73</v>
      </c>
    </row>
    <row r="52" spans="1:19" ht="18" customHeight="1" x14ac:dyDescent="0.25">
      <c r="A52" s="82"/>
      <c r="B52" s="60">
        <v>40</v>
      </c>
      <c r="C52" s="37" t="s">
        <v>61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52">
        <v>0</v>
      </c>
      <c r="J52" s="48">
        <v>0</v>
      </c>
      <c r="K52" s="52">
        <v>0</v>
      </c>
      <c r="L52" s="48">
        <v>0</v>
      </c>
      <c r="M52" s="72">
        <v>0</v>
      </c>
      <c r="N52" s="48">
        <v>0</v>
      </c>
      <c r="O52" s="72">
        <v>0</v>
      </c>
      <c r="P52" s="59">
        <v>0</v>
      </c>
      <c r="Q52" s="66">
        <v>0</v>
      </c>
      <c r="R52" s="69">
        <f t="shared" si="0"/>
        <v>0</v>
      </c>
      <c r="S52" s="80">
        <v>1171.57</v>
      </c>
    </row>
    <row r="53" spans="1:19" ht="18" customHeight="1" x14ac:dyDescent="0.25">
      <c r="A53" s="82"/>
      <c r="B53" s="60">
        <v>41</v>
      </c>
      <c r="C53" s="37" t="s">
        <v>62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52">
        <v>0</v>
      </c>
      <c r="J53" s="48">
        <v>0</v>
      </c>
      <c r="K53" s="52">
        <v>0</v>
      </c>
      <c r="L53" s="48">
        <v>0</v>
      </c>
      <c r="M53" s="52">
        <v>0</v>
      </c>
      <c r="N53" s="48">
        <v>0</v>
      </c>
      <c r="O53" s="52">
        <v>0</v>
      </c>
      <c r="P53" s="59">
        <v>0</v>
      </c>
      <c r="Q53" s="66">
        <v>0</v>
      </c>
      <c r="R53" s="69">
        <f t="shared" si="0"/>
        <v>0</v>
      </c>
      <c r="S53" s="80">
        <v>266.83</v>
      </c>
    </row>
    <row r="54" spans="1:19" ht="18" customHeight="1" x14ac:dyDescent="0.25">
      <c r="A54" s="82"/>
      <c r="B54" s="60">
        <v>42</v>
      </c>
      <c r="C54" s="37" t="s">
        <v>63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52">
        <v>0</v>
      </c>
      <c r="J54" s="48">
        <v>0</v>
      </c>
      <c r="K54" s="52">
        <v>0</v>
      </c>
      <c r="L54" s="48">
        <v>0</v>
      </c>
      <c r="M54" s="52">
        <v>0</v>
      </c>
      <c r="N54" s="48">
        <v>0</v>
      </c>
      <c r="O54" s="52">
        <v>0</v>
      </c>
      <c r="P54" s="59">
        <v>0</v>
      </c>
      <c r="Q54" s="66">
        <v>0</v>
      </c>
      <c r="R54" s="69">
        <f t="shared" si="0"/>
        <v>0</v>
      </c>
      <c r="S54" s="80">
        <v>11541.42</v>
      </c>
    </row>
    <row r="55" spans="1:19" s="36" customFormat="1" ht="18" customHeight="1" x14ac:dyDescent="0.25">
      <c r="A55" s="83"/>
      <c r="B55" s="86" t="s">
        <v>64</v>
      </c>
      <c r="C55" s="87"/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40">
        <v>0</v>
      </c>
      <c r="J55" s="38">
        <v>0</v>
      </c>
      <c r="K55" s="40">
        <v>0</v>
      </c>
      <c r="L55" s="38">
        <v>0</v>
      </c>
      <c r="M55" s="40">
        <v>0</v>
      </c>
      <c r="N55" s="38">
        <v>0</v>
      </c>
      <c r="O55" s="40">
        <v>0</v>
      </c>
      <c r="P55" s="41">
        <v>0</v>
      </c>
      <c r="Q55" s="67">
        <v>0</v>
      </c>
      <c r="R55" s="69">
        <f t="shared" si="0"/>
        <v>0</v>
      </c>
      <c r="S55" s="81">
        <v>24905.55</v>
      </c>
    </row>
    <row r="56" spans="1:19" s="36" customFormat="1" ht="18" customHeight="1" x14ac:dyDescent="0.25">
      <c r="A56" s="83"/>
      <c r="B56" s="86" t="s">
        <v>65</v>
      </c>
      <c r="C56" s="87"/>
      <c r="D56" s="38">
        <v>4785</v>
      </c>
      <c r="E56" s="40">
        <v>7958.94</v>
      </c>
      <c r="F56" s="38">
        <v>19452</v>
      </c>
      <c r="G56" s="40">
        <v>141937.44</v>
      </c>
      <c r="H56" s="38">
        <v>504</v>
      </c>
      <c r="I56" s="40">
        <v>6588.27</v>
      </c>
      <c r="J56" s="38">
        <v>73</v>
      </c>
      <c r="K56" s="40">
        <v>305</v>
      </c>
      <c r="L56" s="38">
        <v>1</v>
      </c>
      <c r="M56" s="73">
        <v>4.8600000000000003</v>
      </c>
      <c r="N56" s="38">
        <v>150</v>
      </c>
      <c r="O56" s="73">
        <v>1623.84</v>
      </c>
      <c r="P56" s="41">
        <v>24965</v>
      </c>
      <c r="Q56" s="67">
        <v>158418.35</v>
      </c>
      <c r="R56" s="69">
        <f t="shared" si="0"/>
        <v>1.8715242184779546</v>
      </c>
      <c r="S56" s="81">
        <v>8464670.0500000007</v>
      </c>
    </row>
    <row r="57" spans="1:19" x14ac:dyDescent="0.25">
      <c r="B57" s="17"/>
      <c r="C57" s="10"/>
      <c r="D57" s="13"/>
      <c r="E57" s="13"/>
      <c r="F57" s="13"/>
      <c r="G57" s="14"/>
      <c r="H57" s="13"/>
      <c r="I57" s="14"/>
      <c r="J57" s="13"/>
      <c r="K57" s="14"/>
      <c r="L57" s="13"/>
      <c r="M57" s="14"/>
      <c r="N57" s="13"/>
      <c r="O57" s="14"/>
      <c r="P57" s="15"/>
      <c r="Q57" s="23"/>
      <c r="R57" s="11"/>
      <c r="S57" s="27"/>
    </row>
    <row r="58" spans="1:19" x14ac:dyDescent="0.25">
      <c r="B58" s="28"/>
      <c r="C58" s="29"/>
      <c r="D58" s="30"/>
      <c r="E58" s="30"/>
      <c r="F58" s="30"/>
      <c r="G58" s="30"/>
      <c r="H58" s="30"/>
      <c r="I58" s="31"/>
      <c r="J58" s="30"/>
      <c r="K58" s="31"/>
      <c r="L58" s="30"/>
      <c r="M58" s="31"/>
      <c r="N58" s="30"/>
      <c r="O58" s="31"/>
      <c r="P58" s="32"/>
      <c r="Q58" s="33"/>
      <c r="R58" s="34"/>
      <c r="S58" s="35"/>
    </row>
  </sheetData>
  <mergeCells count="19"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  <mergeCell ref="B50:C50"/>
    <mergeCell ref="B55:C55"/>
    <mergeCell ref="B56:C56"/>
    <mergeCell ref="B19:C19"/>
    <mergeCell ref="B39:C39"/>
    <mergeCell ref="B40:C40"/>
    <mergeCell ref="B45:C45"/>
    <mergeCell ref="B49:C49"/>
  </mergeCells>
  <pageMargins left="0.41" right="0.19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16"/>
    </row>
    <row r="2" spans="1:1" ht="15.75" customHeight="1" x14ac:dyDescent="0.25">
      <c r="A2" s="16"/>
    </row>
    <row r="3" spans="1:1" ht="15.75" customHeight="1" x14ac:dyDescent="0.25">
      <c r="A3" s="16"/>
    </row>
    <row r="4" spans="1:1" ht="15.75" customHeight="1" x14ac:dyDescent="0.25">
      <c r="A4" s="16"/>
    </row>
    <row r="5" spans="1:1" ht="15.75" x14ac:dyDescent="0.25">
      <c r="A5" s="16"/>
    </row>
    <row r="6" spans="1:1" ht="15.75" x14ac:dyDescent="0.25">
      <c r="A6" s="16"/>
    </row>
    <row r="7" spans="1:1" ht="15.75" x14ac:dyDescent="0.25">
      <c r="A7" s="16"/>
    </row>
    <row r="8" spans="1:1" ht="15.75" x14ac:dyDescent="0.25">
      <c r="A8" s="16"/>
    </row>
    <row r="9" spans="1:1" ht="15.75" x14ac:dyDescent="0.25">
      <c r="A9" s="16"/>
    </row>
    <row r="10" spans="1:1" ht="15.75" x14ac:dyDescent="0.25">
      <c r="A10" s="16"/>
    </row>
    <row r="11" spans="1:1" ht="15.75" x14ac:dyDescent="0.25">
      <c r="A11" s="16"/>
    </row>
    <row r="12" spans="1:1" ht="15.75" x14ac:dyDescent="0.25">
      <c r="A12" s="16"/>
    </row>
    <row r="13" spans="1:1" ht="15.75" x14ac:dyDescent="0.25">
      <c r="A13" s="16"/>
    </row>
    <row r="14" spans="1:1" ht="15.75" x14ac:dyDescent="0.25">
      <c r="A14" s="16"/>
    </row>
    <row r="15" spans="1:1" ht="15.75" x14ac:dyDescent="0.25">
      <c r="A15" s="16"/>
    </row>
    <row r="16" spans="1:1" ht="15.75" x14ac:dyDescent="0.25">
      <c r="A16" s="16"/>
    </row>
    <row r="17" spans="1:1" ht="15.75" x14ac:dyDescent="0.25">
      <c r="A17" s="16"/>
    </row>
    <row r="18" spans="1:1" ht="15.75" x14ac:dyDescent="0.25">
      <c r="A18" s="16"/>
    </row>
    <row r="19" spans="1:1" ht="15.75" x14ac:dyDescent="0.25">
      <c r="A19" s="16"/>
    </row>
    <row r="20" spans="1:1" ht="15.75" x14ac:dyDescent="0.25">
      <c r="A20" s="16"/>
    </row>
    <row r="21" spans="1:1" ht="15.75" x14ac:dyDescent="0.25">
      <c r="A21" s="16"/>
    </row>
    <row r="22" spans="1:1" ht="15.75" x14ac:dyDescent="0.25">
      <c r="A22" s="16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2020-11-17T07:45:49Z</dcterms:modified>
</cp:coreProperties>
</file>