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/>
  </bookViews>
  <sheets>
    <sheet name="16" sheetId="1" r:id="rId1"/>
  </sheets>
  <calcPr calcId="152511"/>
</workbook>
</file>

<file path=xl/calcChain.xml><?xml version="1.0" encoding="utf-8"?>
<calcChain xmlns="http://schemas.openxmlformats.org/spreadsheetml/2006/main">
  <c r="E64" i="1" l="1"/>
  <c r="D64" i="1"/>
  <c r="E58" i="1"/>
  <c r="D58" i="1"/>
  <c r="E49" i="1"/>
  <c r="D49" i="1"/>
  <c r="E29" i="1"/>
  <c r="D29" i="1"/>
</calcChain>
</file>

<file path=xl/sharedStrings.xml><?xml version="1.0" encoding="utf-8"?>
<sst xmlns="http://schemas.openxmlformats.org/spreadsheetml/2006/main" count="65" uniqueCount="64">
  <si>
    <t>Rs. In lacs</t>
  </si>
  <si>
    <t xml:space="preserve">BANKWISE POSITION UNDER CREDIT GUARANTEE SCHEME OF CGTMSE </t>
  </si>
  <si>
    <t xml:space="preserve"> WITHIN UT CHANDIGARH UPTO THE PERIOD ENDED </t>
  </si>
  <si>
    <t>31.12.2019</t>
  </si>
  <si>
    <t>Sl no</t>
  </si>
  <si>
    <t xml:space="preserve">Cumulative Position As on </t>
  </si>
  <si>
    <t>Bank's Name</t>
  </si>
  <si>
    <t>No. of A/cs covered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</si>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</sst>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/>
    <xf numFmtId="0" fontId="2" fillId="0" borderId="9" xfId="0" applyFont="1" applyBorder="1" applyAlignment="1">
      <alignment horizontal="center" vertical="top" wrapText="1"/>
    </xf>
    <xf numFmtId="1" fontId="4" fillId="2" borderId="6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" fontId="2" fillId="0" borderId="3" xfId="0" applyNumberFormat="1" applyFont="1" applyBorder="1" applyAlignment="1">
      <alignment vertical="center" wrapText="1"/>
    </xf>
    <xf numFmtId="1" fontId="4" fillId="3" borderId="2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3" fillId="3" borderId="6" xfId="0" applyFont="1" applyFill="1" applyBorder="1"/>
    <xf numFmtId="0" fontId="2" fillId="3" borderId="5" xfId="0" applyFont="1" applyFill="1" applyBorder="1" applyAlignment="1">
      <alignment horizontal="left" vertical="center" wrapText="1"/>
    </xf>
    <xf numFmtId="0" fontId="1" fillId="3" borderId="0" xfId="0" applyFont="1" applyFill="1"/>
    <xf numFmtId="0" fontId="0" fillId="0" borderId="13" xfId="0" applyBorder="1"/>
    <xf numFmtId="0" fontId="1" fillId="3" borderId="13" xfId="0" applyFont="1" applyFill="1" applyBorder="1"/>
    <xf numFmtId="0" fontId="0" fillId="3" borderId="13" xfId="0" applyFill="1" applyBorder="1"/>
    <xf numFmtId="0" fontId="1" fillId="3" borderId="13" xfId="0" applyFont="1" applyFill="1" applyBorder="1"/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3" borderId="4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3" borderId="1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E64"/>
  <sheetViews>
    <sheetView tabSelected="1" topLeftCell="B4" workbookViewId="0">
      <pane xSplit="2" ySplit="7" topLeftCell="D57" activePane="bottomRight" state="frozen"/>
      <selection activeCell="B4" sqref="B4"/>
      <selection pane="topRight" activeCell="D4" sqref="D4"/>
      <selection pane="bottomLeft" activeCell="B9" sqref="B9"/>
      <selection pane="bottomRight" activeCell="B4" sqref="B4:E64"/>
    </sheetView>
  </sheetViews>
  <sheetFormatPr defaultRowHeight="15" x14ac:dyDescent="0.25"/>
  <cols>
    <col min="2" max="2" width="5.7109375" style="7" customWidth="1"/>
    <col min="3" max="3" width="27.140625" style="7" customWidth="1"/>
    <col min="4" max="4" width="27.85546875" customWidth="1"/>
    <col min="5" max="5" width="24.28515625" customWidth="1"/>
  </cols>
  <sheetData>
    <row r="4" spans="1:5" x14ac:dyDescent="0.25">
      <c r="B4" s="6"/>
      <c r="C4" s="6"/>
      <c r="D4" s="4" t="s">
        <v>0</v>
      </c>
      <c r="E4" s="2" t="s">
        <v>63</v>
      </c>
    </row>
    <row r="5" spans="1:5" ht="13.5" customHeight="1" x14ac:dyDescent="0.25">
      <c r="B5" s="6"/>
      <c r="C5" s="6"/>
      <c r="D5" s="1"/>
      <c r="E5" s="2"/>
    </row>
    <row r="6" spans="1:5" ht="23.25" customHeight="1" x14ac:dyDescent="0.25">
      <c r="B6" s="22" t="s">
        <v>1</v>
      </c>
      <c r="C6" s="23"/>
      <c r="D6" s="23"/>
      <c r="E6" s="24"/>
    </row>
    <row r="7" spans="1:5" ht="21.75" customHeight="1" x14ac:dyDescent="0.25">
      <c r="B7" s="27" t="s">
        <v>2</v>
      </c>
      <c r="C7" s="28"/>
      <c r="D7" s="28"/>
      <c r="E7" s="9" t="s">
        <v>3</v>
      </c>
    </row>
    <row r="8" spans="1:5" ht="21.75" customHeight="1" x14ac:dyDescent="0.25">
      <c r="B8" s="13"/>
      <c r="C8" s="14"/>
      <c r="D8" s="8"/>
      <c r="E8" s="12"/>
    </row>
    <row r="9" spans="1:5" ht="36" customHeight="1" x14ac:dyDescent="0.25">
      <c r="B9" s="25" t="s">
        <v>4</v>
      </c>
      <c r="C9" s="15"/>
      <c r="D9" s="10" t="s">
        <v>5</v>
      </c>
      <c r="E9" s="11" t="s">
        <v>3</v>
      </c>
    </row>
    <row r="10" spans="1:5" ht="24.75" customHeight="1" x14ac:dyDescent="0.25">
      <c r="B10" s="26"/>
      <c r="C10" s="16" t="s">
        <v>6</v>
      </c>
      <c r="D10" s="3" t="s">
        <v>7</v>
      </c>
      <c r="E10" s="5" t="s">
        <v>8</v>
      </c>
    </row>
    <row r="11" spans="1:5" x14ac:dyDescent="0.25">
      <c r="A11" s="18"/>
      <c r="B11" s="20">
        <v>1</v>
      </c>
      <c r="C11" s="20" t="s">
        <v>9</v>
      </c>
      <c r="D11" s="18">
        <v>113</v>
      </c>
      <c r="E11" s="18">
        <v>1806.5</v>
      </c>
    </row>
    <row r="12" spans="1:5" x14ac:dyDescent="0.25">
      <c r="A12" s="18"/>
      <c r="B12" s="20">
        <v>2</v>
      </c>
      <c r="C12" s="20" t="s">
        <v>10</v>
      </c>
      <c r="D12" s="18">
        <v>0</v>
      </c>
      <c r="E12" s="18">
        <v>0</v>
      </c>
    </row>
    <row r="13" spans="1:5" x14ac:dyDescent="0.25">
      <c r="A13" s="18"/>
      <c r="B13" s="20">
        <v>3</v>
      </c>
      <c r="C13" s="20" t="s">
        <v>11</v>
      </c>
      <c r="D13" s="18">
        <v>76</v>
      </c>
      <c r="E13" s="18">
        <v>277.5</v>
      </c>
    </row>
    <row r="14" spans="1:5" x14ac:dyDescent="0.25">
      <c r="A14" s="18"/>
      <c r="B14" s="20">
        <v>4</v>
      </c>
      <c r="C14" s="20" t="s">
        <v>12</v>
      </c>
      <c r="D14" s="18">
        <v>500</v>
      </c>
      <c r="E14" s="18">
        <v>1563.4</v>
      </c>
    </row>
    <row r="15" spans="1:5" x14ac:dyDescent="0.25">
      <c r="A15" s="18"/>
      <c r="B15" s="20">
        <v>5</v>
      </c>
      <c r="C15" s="20" t="s">
        <v>13</v>
      </c>
      <c r="D15" s="18">
        <v>11</v>
      </c>
      <c r="E15" s="18">
        <v>86.52</v>
      </c>
    </row>
    <row r="16" spans="1:5" x14ac:dyDescent="0.25">
      <c r="A16" s="18"/>
      <c r="B16" s="20">
        <v>6</v>
      </c>
      <c r="C16" s="20" t="s">
        <v>14</v>
      </c>
      <c r="D16" s="18">
        <v>724</v>
      </c>
      <c r="E16" s="18">
        <v>8978.44</v>
      </c>
    </row>
    <row r="17" spans="1:5" x14ac:dyDescent="0.25">
      <c r="A17" s="18"/>
      <c r="B17" s="20">
        <v>7</v>
      </c>
      <c r="C17" s="20" t="s">
        <v>15</v>
      </c>
      <c r="D17" s="18">
        <v>1</v>
      </c>
      <c r="E17" s="18">
        <v>25</v>
      </c>
    </row>
    <row r="18" spans="1:5" x14ac:dyDescent="0.25">
      <c r="A18" s="18"/>
      <c r="B18" s="20">
        <v>8</v>
      </c>
      <c r="C18" s="20" t="s">
        <v>16</v>
      </c>
      <c r="D18" s="18">
        <v>38</v>
      </c>
      <c r="E18" s="18">
        <v>246.26</v>
      </c>
    </row>
    <row r="19" spans="1:5" x14ac:dyDescent="0.25">
      <c r="A19" s="18"/>
      <c r="B19" s="20">
        <v>9</v>
      </c>
      <c r="C19" s="20" t="s">
        <v>17</v>
      </c>
      <c r="D19" s="18">
        <v>95</v>
      </c>
      <c r="E19" s="18">
        <v>201.54</v>
      </c>
    </row>
    <row r="20" spans="1:5" x14ac:dyDescent="0.25">
      <c r="A20" s="18"/>
      <c r="B20" s="20">
        <v>10</v>
      </c>
      <c r="C20" s="20" t="s">
        <v>18</v>
      </c>
      <c r="D20" s="18">
        <v>310</v>
      </c>
      <c r="E20" s="18">
        <v>2155.8000000000002</v>
      </c>
    </row>
    <row r="21" spans="1:5" x14ac:dyDescent="0.25">
      <c r="A21" s="18"/>
      <c r="B21" s="20">
        <v>11</v>
      </c>
      <c r="C21" s="20" t="s">
        <v>19</v>
      </c>
      <c r="D21" s="18">
        <v>22</v>
      </c>
      <c r="E21" s="18">
        <v>711.12</v>
      </c>
    </row>
    <row r="22" spans="1:5" x14ac:dyDescent="0.25">
      <c r="A22" s="18"/>
      <c r="B22" s="20">
        <v>12</v>
      </c>
      <c r="C22" s="20" t="s">
        <v>20</v>
      </c>
      <c r="D22" s="18">
        <v>326</v>
      </c>
      <c r="E22" s="18">
        <v>1218.1500000000001</v>
      </c>
    </row>
    <row r="23" spans="1:5" x14ac:dyDescent="0.25">
      <c r="A23" s="18"/>
      <c r="B23" s="20">
        <v>13</v>
      </c>
      <c r="C23" s="20" t="s">
        <v>21</v>
      </c>
      <c r="D23" s="18">
        <v>1020</v>
      </c>
      <c r="E23" s="18">
        <v>4000.35</v>
      </c>
    </row>
    <row r="24" spans="1:5" x14ac:dyDescent="0.25">
      <c r="A24" s="18"/>
      <c r="B24" s="20">
        <v>14</v>
      </c>
      <c r="C24" s="20" t="s">
        <v>22</v>
      </c>
      <c r="D24" s="18">
        <v>526</v>
      </c>
      <c r="E24" s="18">
        <v>2802</v>
      </c>
    </row>
    <row r="25" spans="1:5" x14ac:dyDescent="0.25">
      <c r="A25" s="18"/>
      <c r="B25" s="20">
        <v>15</v>
      </c>
      <c r="C25" s="20" t="s">
        <v>23</v>
      </c>
      <c r="D25" s="18">
        <v>47</v>
      </c>
      <c r="E25" s="18">
        <v>488</v>
      </c>
    </row>
    <row r="26" spans="1:5" x14ac:dyDescent="0.25">
      <c r="A26" s="18"/>
      <c r="B26" s="20">
        <v>16</v>
      </c>
      <c r="C26" s="20" t="s">
        <v>24</v>
      </c>
      <c r="D26" s="18">
        <v>101</v>
      </c>
      <c r="E26" s="18">
        <v>1323.63</v>
      </c>
    </row>
    <row r="27" spans="1:5" x14ac:dyDescent="0.25">
      <c r="A27" s="18"/>
      <c r="B27" s="20">
        <v>17</v>
      </c>
      <c r="C27" s="20" t="s">
        <v>25</v>
      </c>
      <c r="D27" s="18">
        <v>600</v>
      </c>
      <c r="E27" s="18">
        <v>3650.8</v>
      </c>
    </row>
    <row r="28" spans="1:5" x14ac:dyDescent="0.25">
      <c r="A28" s="18"/>
      <c r="B28" s="20">
        <v>18</v>
      </c>
      <c r="C28" s="20" t="s">
        <v>26</v>
      </c>
      <c r="D28" s="18">
        <v>12</v>
      </c>
      <c r="E28" s="18">
        <v>471.92</v>
      </c>
    </row>
    <row r="29" spans="1:5" s="17" customFormat="1" x14ac:dyDescent="0.25">
      <c r="A29" s="19"/>
      <c r="B29" s="29" t="s">
        <v>27</v>
      </c>
      <c r="C29" s="29"/>
      <c r="D29" s="19">
        <f>SUM(D11:D28)</f>
        <v>4522</v>
      </c>
      <c r="E29" s="21">
        <f>SUM(E11:E28)</f>
        <v>30006.93</v>
      </c>
    </row>
    <row r="30" spans="1:5" x14ac:dyDescent="0.25">
      <c r="A30" s="18"/>
      <c r="B30" s="20">
        <v>19</v>
      </c>
      <c r="C30" s="20" t="s">
        <v>28</v>
      </c>
      <c r="D30" s="18">
        <v>0</v>
      </c>
      <c r="E30" s="18">
        <v>0</v>
      </c>
    </row>
    <row r="31" spans="1:5" x14ac:dyDescent="0.25">
      <c r="A31" s="18"/>
      <c r="B31" s="20">
        <v>20</v>
      </c>
      <c r="C31" s="20" t="s">
        <v>29</v>
      </c>
      <c r="D31" s="18">
        <v>0</v>
      </c>
      <c r="E31" s="18">
        <v>0</v>
      </c>
    </row>
    <row r="32" spans="1:5" x14ac:dyDescent="0.25">
      <c r="A32" s="18"/>
      <c r="B32" s="20">
        <v>21</v>
      </c>
      <c r="C32" s="20" t="s">
        <v>30</v>
      </c>
      <c r="D32" s="18">
        <v>0</v>
      </c>
      <c r="E32" s="18">
        <v>0</v>
      </c>
    </row>
    <row r="33" spans="1:5" x14ac:dyDescent="0.25">
      <c r="A33" s="18"/>
      <c r="B33" s="20">
        <v>22</v>
      </c>
      <c r="C33" s="20" t="s">
        <v>31</v>
      </c>
      <c r="D33" s="18">
        <v>0</v>
      </c>
      <c r="E33" s="18">
        <v>0</v>
      </c>
    </row>
    <row r="34" spans="1:5" x14ac:dyDescent="0.25">
      <c r="A34" s="18"/>
      <c r="B34" s="20">
        <v>23</v>
      </c>
      <c r="C34" s="20" t="s">
        <v>32</v>
      </c>
      <c r="D34" s="18">
        <v>0</v>
      </c>
      <c r="E34" s="18">
        <v>0</v>
      </c>
    </row>
    <row r="35" spans="1:5" x14ac:dyDescent="0.25">
      <c r="A35" s="18"/>
      <c r="B35" s="20">
        <v>24</v>
      </c>
      <c r="C35" s="20" t="s">
        <v>33</v>
      </c>
      <c r="D35" s="18">
        <v>1</v>
      </c>
      <c r="E35" s="18">
        <v>0.65</v>
      </c>
    </row>
    <row r="36" spans="1:5" x14ac:dyDescent="0.25">
      <c r="A36" s="18"/>
      <c r="B36" s="20">
        <v>25</v>
      </c>
      <c r="C36" s="20" t="s">
        <v>34</v>
      </c>
      <c r="D36" s="18">
        <v>8</v>
      </c>
      <c r="E36" s="18">
        <v>236.38</v>
      </c>
    </row>
    <row r="37" spans="1:5" x14ac:dyDescent="0.25">
      <c r="A37" s="18"/>
      <c r="B37" s="20">
        <v>26</v>
      </c>
      <c r="C37" s="20" t="s">
        <v>35</v>
      </c>
      <c r="D37" s="18">
        <v>0</v>
      </c>
      <c r="E37" s="18">
        <v>0</v>
      </c>
    </row>
    <row r="38" spans="1:5" x14ac:dyDescent="0.25">
      <c r="A38" s="18"/>
      <c r="B38" s="20">
        <v>27</v>
      </c>
      <c r="C38" s="20" t="s">
        <v>36</v>
      </c>
      <c r="D38" s="18">
        <v>57</v>
      </c>
      <c r="E38" s="18">
        <v>1453</v>
      </c>
    </row>
    <row r="39" spans="1:5" x14ac:dyDescent="0.25">
      <c r="A39" s="18"/>
      <c r="B39" s="20">
        <v>28</v>
      </c>
      <c r="C39" s="20" t="s">
        <v>37</v>
      </c>
      <c r="D39" s="18">
        <v>0</v>
      </c>
      <c r="E39" s="18">
        <v>0</v>
      </c>
    </row>
    <row r="40" spans="1:5" x14ac:dyDescent="0.25">
      <c r="A40" s="18"/>
      <c r="B40" s="20">
        <v>29</v>
      </c>
      <c r="C40" s="20" t="s">
        <v>38</v>
      </c>
      <c r="D40" s="18">
        <v>0</v>
      </c>
      <c r="E40" s="18">
        <v>0</v>
      </c>
    </row>
    <row r="41" spans="1:5" x14ac:dyDescent="0.25">
      <c r="A41" s="18"/>
      <c r="B41" s="20">
        <v>30</v>
      </c>
      <c r="C41" s="20" t="s">
        <v>39</v>
      </c>
      <c r="D41" s="18">
        <v>0</v>
      </c>
      <c r="E41" s="18">
        <v>0</v>
      </c>
    </row>
    <row r="42" spans="1:5" x14ac:dyDescent="0.25">
      <c r="A42" s="18"/>
      <c r="B42" s="20">
        <v>31</v>
      </c>
      <c r="C42" s="20" t="s">
        <v>40</v>
      </c>
      <c r="D42" s="18">
        <v>0</v>
      </c>
      <c r="E42" s="18">
        <v>0</v>
      </c>
    </row>
    <row r="43" spans="1:5" x14ac:dyDescent="0.25">
      <c r="A43" s="18"/>
      <c r="B43" s="20">
        <v>32</v>
      </c>
      <c r="C43" s="20" t="s">
        <v>41</v>
      </c>
      <c r="D43" s="18">
        <v>0</v>
      </c>
      <c r="E43" s="18">
        <v>0</v>
      </c>
    </row>
    <row r="44" spans="1:5" x14ac:dyDescent="0.25">
      <c r="A44" s="18"/>
      <c r="B44" s="20">
        <v>33</v>
      </c>
      <c r="C44" s="20" t="s">
        <v>42</v>
      </c>
      <c r="D44" s="18">
        <v>0</v>
      </c>
      <c r="E44" s="18">
        <v>0</v>
      </c>
    </row>
    <row r="45" spans="1:5" x14ac:dyDescent="0.25">
      <c r="A45" s="18"/>
      <c r="B45" s="20">
        <v>34</v>
      </c>
      <c r="C45" s="20" t="s">
        <v>43</v>
      </c>
      <c r="D45" s="18">
        <v>0</v>
      </c>
      <c r="E45" s="18">
        <v>0</v>
      </c>
    </row>
    <row r="46" spans="1:5" x14ac:dyDescent="0.25">
      <c r="A46" s="18"/>
      <c r="B46" s="20">
        <v>35</v>
      </c>
      <c r="C46" s="20" t="s">
        <v>44</v>
      </c>
      <c r="D46" s="18">
        <v>0</v>
      </c>
      <c r="E46" s="18">
        <v>0</v>
      </c>
    </row>
    <row r="47" spans="1:5" x14ac:dyDescent="0.25">
      <c r="A47" s="18"/>
      <c r="B47" s="20">
        <v>36</v>
      </c>
      <c r="C47" s="20" t="s">
        <v>45</v>
      </c>
      <c r="D47" s="18">
        <v>1</v>
      </c>
      <c r="E47" s="18">
        <v>4</v>
      </c>
    </row>
    <row r="48" spans="1:5" s="17" customFormat="1" x14ac:dyDescent="0.25">
      <c r="A48" s="19"/>
      <c r="B48" s="29" t="s">
        <v>46</v>
      </c>
      <c r="C48" s="29"/>
      <c r="D48" s="19">
        <v>67</v>
      </c>
      <c r="E48" s="19">
        <v>1694.03</v>
      </c>
    </row>
    <row r="49" spans="1:5" s="17" customFormat="1" x14ac:dyDescent="0.25">
      <c r="A49" s="19"/>
      <c r="B49" s="29" t="s">
        <v>47</v>
      </c>
      <c r="C49" s="29"/>
      <c r="D49" s="19">
        <f>D29+D48</f>
        <v>4589</v>
      </c>
      <c r="E49" s="21">
        <f>E29+E48</f>
        <v>31700.959999999999</v>
      </c>
    </row>
    <row r="50" spans="1:5" x14ac:dyDescent="0.25">
      <c r="A50" s="18"/>
      <c r="B50" s="20">
        <v>37</v>
      </c>
      <c r="C50" s="20" t="s">
        <v>48</v>
      </c>
      <c r="D50" s="18">
        <v>0</v>
      </c>
      <c r="E50" s="18">
        <v>0</v>
      </c>
    </row>
    <row r="51" spans="1:5" x14ac:dyDescent="0.25">
      <c r="A51" s="18"/>
      <c r="B51" s="20">
        <v>38</v>
      </c>
      <c r="C51" s="20" t="s">
        <v>49</v>
      </c>
      <c r="D51" s="18">
        <v>0</v>
      </c>
      <c r="E51" s="18">
        <v>0</v>
      </c>
    </row>
    <row r="52" spans="1:5" x14ac:dyDescent="0.25">
      <c r="A52" s="18"/>
      <c r="B52" s="20">
        <v>39</v>
      </c>
      <c r="C52" s="20" t="s">
        <v>50</v>
      </c>
      <c r="D52" s="18">
        <v>0</v>
      </c>
      <c r="E52" s="18">
        <v>0</v>
      </c>
    </row>
    <row r="53" spans="1:5" s="17" customFormat="1" x14ac:dyDescent="0.25">
      <c r="A53" s="19"/>
      <c r="B53" s="29" t="s">
        <v>51</v>
      </c>
      <c r="C53" s="29"/>
      <c r="D53" s="19">
        <v>0</v>
      </c>
      <c r="E53" s="19">
        <v>0</v>
      </c>
    </row>
    <row r="54" spans="1:5" x14ac:dyDescent="0.25">
      <c r="A54" s="18"/>
      <c r="B54" s="20">
        <v>40</v>
      </c>
      <c r="C54" s="20" t="s">
        <v>52</v>
      </c>
      <c r="D54" s="18">
        <v>0</v>
      </c>
      <c r="E54" s="18">
        <v>0</v>
      </c>
    </row>
    <row r="55" spans="1:5" x14ac:dyDescent="0.25">
      <c r="A55" s="18"/>
      <c r="B55" s="20">
        <v>41</v>
      </c>
      <c r="C55" s="20" t="s">
        <v>53</v>
      </c>
      <c r="D55" s="18">
        <v>0</v>
      </c>
      <c r="E55" s="18">
        <v>0</v>
      </c>
    </row>
    <row r="56" spans="1:5" x14ac:dyDescent="0.25">
      <c r="A56" s="18"/>
      <c r="B56" s="20">
        <v>42</v>
      </c>
      <c r="C56" s="20" t="s">
        <v>54</v>
      </c>
      <c r="D56" s="18">
        <v>0</v>
      </c>
      <c r="E56" s="18">
        <v>0</v>
      </c>
    </row>
    <row r="57" spans="1:5" s="17" customFormat="1" x14ac:dyDescent="0.25">
      <c r="A57" s="19"/>
      <c r="B57" s="29" t="s">
        <v>55</v>
      </c>
      <c r="C57" s="29"/>
      <c r="D57" s="19">
        <v>0</v>
      </c>
      <c r="E57" s="19">
        <v>0</v>
      </c>
    </row>
    <row r="58" spans="1:5" s="17" customFormat="1" x14ac:dyDescent="0.25">
      <c r="A58" s="19"/>
      <c r="B58" s="29" t="s">
        <v>56</v>
      </c>
      <c r="C58" s="29"/>
      <c r="D58" s="19">
        <f>D49</f>
        <v>4589</v>
      </c>
      <c r="E58" s="21">
        <f>E49</f>
        <v>31700.959999999999</v>
      </c>
    </row>
    <row r="59" spans="1:5" x14ac:dyDescent="0.25">
      <c r="A59" s="18"/>
      <c r="B59" s="20">
        <v>43</v>
      </c>
      <c r="C59" s="20" t="s">
        <v>57</v>
      </c>
      <c r="D59" s="18">
        <v>0</v>
      </c>
      <c r="E59" s="18">
        <v>0</v>
      </c>
    </row>
    <row r="60" spans="1:5" x14ac:dyDescent="0.25">
      <c r="A60" s="18"/>
      <c r="B60" s="20">
        <v>44</v>
      </c>
      <c r="C60" s="20" t="s">
        <v>58</v>
      </c>
      <c r="D60" s="18">
        <v>0</v>
      </c>
      <c r="E60" s="18">
        <v>0</v>
      </c>
    </row>
    <row r="61" spans="1:5" x14ac:dyDescent="0.25">
      <c r="A61" s="18"/>
      <c r="B61" s="20">
        <v>45</v>
      </c>
      <c r="C61" s="20" t="s">
        <v>59</v>
      </c>
      <c r="D61" s="18">
        <v>0</v>
      </c>
      <c r="E61" s="18">
        <v>0</v>
      </c>
    </row>
    <row r="62" spans="1:5" x14ac:dyDescent="0.25">
      <c r="A62" s="18"/>
      <c r="B62" s="20">
        <v>46</v>
      </c>
      <c r="C62" s="20" t="s">
        <v>60</v>
      </c>
      <c r="D62" s="18">
        <v>0</v>
      </c>
      <c r="E62" s="18">
        <v>0</v>
      </c>
    </row>
    <row r="63" spans="1:5" s="17" customFormat="1" x14ac:dyDescent="0.25">
      <c r="A63" s="19"/>
      <c r="B63" s="29" t="s">
        <v>61</v>
      </c>
      <c r="C63" s="29"/>
      <c r="D63" s="19">
        <v>0</v>
      </c>
      <c r="E63" s="19">
        <v>0</v>
      </c>
    </row>
    <row r="64" spans="1:5" s="17" customFormat="1" x14ac:dyDescent="0.25">
      <c r="A64" s="19"/>
      <c r="B64" s="29" t="s">
        <v>62</v>
      </c>
      <c r="C64" s="29"/>
      <c r="D64" s="19">
        <f>D58</f>
        <v>4589</v>
      </c>
      <c r="E64" s="21">
        <f>E58</f>
        <v>31700.959999999999</v>
      </c>
    </row>
  </sheetData>
  <mergeCells count="11">
    <mergeCell ref="B64:C64"/>
    <mergeCell ref="B49:C49"/>
    <mergeCell ref="B53:C53"/>
    <mergeCell ref="B57:C57"/>
    <mergeCell ref="B58:C58"/>
    <mergeCell ref="B63:C63"/>
    <mergeCell ref="B6:E6"/>
    <mergeCell ref="B9:B10"/>
    <mergeCell ref="B7:D7"/>
    <mergeCell ref="B29:C29"/>
    <mergeCell ref="B48:C48"/>
  </mergeCells>
  <pageMargins left="1.2" right="0.7" top="0.75" bottom="0.75" header="0.3" footer="0.3"/>
  <pageSetup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2020-02-15T07:51:56Z</dcterms:modified>
</cp:coreProperties>
</file>